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50CC512A-1A99-4A85-B20A-8AC18B725521}" xr6:coauthVersionLast="47" xr6:coauthVersionMax="47" xr10:uidLastSave="{00000000-0000-0000-0000-000000000000}"/>
  <bookViews>
    <workbookView xWindow="-25320" yWindow="4770" windowWidth="25440" windowHeight="15270" xr2:uid="{00000000-000D-0000-FFFF-FFFF00000000}"/>
  </bookViews>
  <sheets>
    <sheet name="Jobbörse" sheetId="1" r:id="rId1"/>
  </sheets>
  <externalReferences>
    <externalReference r:id="rId2"/>
  </externalReferences>
  <definedNames>
    <definedName name="Auswahl">Jobbörse!$K$16:$K$19</definedName>
    <definedName name="Auswahl_j_n">[1]Tabelle1!$N$3:$N$4</definedName>
    <definedName name="Auswahl1">Jobbörse!$K$16:$K$19</definedName>
    <definedName name="Auswahljn">Jobbörse!$K$18:$K$19</definedName>
    <definedName name="Auswahljn2">Jobbörse!$K$17:$K$19</definedName>
    <definedName name="_xlnm.Print_Area" localSheetId="0">Jobbörse!$A:$H</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2" i="1" l="1"/>
  <c r="H54" i="1"/>
  <c r="H51" i="1" l="1"/>
  <c r="H48" i="1"/>
  <c r="H45" i="1"/>
  <c r="F52" i="1"/>
  <c r="F51" i="1"/>
  <c r="G51" i="1" s="1"/>
  <c r="F49" i="1"/>
  <c r="F48" i="1"/>
  <c r="F46" i="1"/>
  <c r="F45" i="1"/>
  <c r="H60" i="1"/>
  <c r="H65" i="1"/>
  <c r="H117" i="1"/>
  <c r="F120" i="1"/>
  <c r="F119" i="1"/>
  <c r="F118" i="1"/>
  <c r="F117" i="1"/>
  <c r="H123" i="1"/>
  <c r="F123" i="1"/>
  <c r="G123" i="1" s="1"/>
  <c r="H122" i="1"/>
  <c r="F122" i="1"/>
  <c r="G122" i="1" s="1"/>
  <c r="H115" i="1"/>
  <c r="F115" i="1"/>
  <c r="G115" i="1" s="1"/>
  <c r="H114" i="1"/>
  <c r="F114" i="1"/>
  <c r="G114" i="1" s="1"/>
  <c r="H112" i="1"/>
  <c r="F112" i="1"/>
  <c r="G112" i="1" s="1"/>
  <c r="H111" i="1"/>
  <c r="F111" i="1"/>
  <c r="G111" i="1" s="1"/>
  <c r="H109" i="1"/>
  <c r="F109" i="1"/>
  <c r="G109" i="1" s="1"/>
  <c r="H108" i="1"/>
  <c r="F108" i="1"/>
  <c r="G108" i="1" s="1"/>
  <c r="H107" i="1"/>
  <c r="F107" i="1"/>
  <c r="G107" i="1" s="1"/>
  <c r="H105" i="1"/>
  <c r="F105" i="1"/>
  <c r="G105" i="1" s="1"/>
  <c r="H103" i="1"/>
  <c r="F103" i="1"/>
  <c r="G103" i="1" s="1"/>
  <c r="H102" i="1"/>
  <c r="F102" i="1"/>
  <c r="G102" i="1" s="1"/>
  <c r="H101" i="1"/>
  <c r="F101" i="1"/>
  <c r="G101" i="1" s="1"/>
  <c r="H100" i="1"/>
  <c r="F100" i="1"/>
  <c r="G100" i="1" s="1"/>
  <c r="H99" i="1"/>
  <c r="F99" i="1"/>
  <c r="G99" i="1" s="1"/>
  <c r="H97" i="1"/>
  <c r="F97" i="1"/>
  <c r="G97" i="1" s="1"/>
  <c r="F128" i="1"/>
  <c r="C12" i="1"/>
  <c r="H128" i="1"/>
  <c r="H87" i="1"/>
  <c r="H83" i="1"/>
  <c r="H82" i="1"/>
  <c r="C8" i="1"/>
  <c r="H75" i="1"/>
  <c r="H76" i="1"/>
  <c r="F62" i="1"/>
  <c r="F60" i="1"/>
  <c r="H39" i="1"/>
  <c r="H36" i="1"/>
  <c r="H32" i="1"/>
  <c r="H28" i="1"/>
  <c r="F37" i="1"/>
  <c r="H24" i="1"/>
  <c r="F22" i="1"/>
  <c r="H22" i="1"/>
  <c r="H19" i="1"/>
  <c r="G45" i="1" l="1"/>
  <c r="G48" i="1"/>
  <c r="G117" i="1"/>
  <c r="H125" i="1"/>
  <c r="F77" i="1"/>
  <c r="F76" i="1"/>
  <c r="F75" i="1"/>
  <c r="G75" i="1" s="1"/>
  <c r="F73" i="1"/>
  <c r="F72" i="1"/>
  <c r="G72" i="1" l="1"/>
  <c r="G76" i="1"/>
  <c r="H78" i="1"/>
  <c r="E8" i="1" s="1"/>
  <c r="G78" i="1" l="1"/>
  <c r="D8" i="1" s="1"/>
  <c r="H81" i="1"/>
  <c r="F81" i="1"/>
  <c r="F87" i="1"/>
  <c r="F90" i="1"/>
  <c r="F89" i="1"/>
  <c r="F88" i="1"/>
  <c r="F83" i="1"/>
  <c r="G83" i="1" s="1"/>
  <c r="F82" i="1"/>
  <c r="G82" i="1" s="1"/>
  <c r="G128" i="1" l="1"/>
  <c r="G125" i="1"/>
  <c r="G87" i="1"/>
  <c r="G81" i="1"/>
  <c r="F68" i="1"/>
  <c r="F67" i="1"/>
  <c r="F66" i="1"/>
  <c r="F65" i="1"/>
  <c r="F63" i="1"/>
  <c r="F61" i="1"/>
  <c r="F58" i="1"/>
  <c r="F57" i="1"/>
  <c r="F56" i="1"/>
  <c r="F55" i="1"/>
  <c r="F54" i="1"/>
  <c r="F40" i="1"/>
  <c r="F39" i="1"/>
  <c r="F36" i="1"/>
  <c r="G36" i="1" s="1"/>
  <c r="F34" i="1"/>
  <c r="F33" i="1"/>
  <c r="F32" i="1"/>
  <c r="F30" i="1"/>
  <c r="F29" i="1"/>
  <c r="F28" i="1"/>
  <c r="F27" i="1"/>
  <c r="F26" i="1"/>
  <c r="F25" i="1"/>
  <c r="F24" i="1"/>
  <c r="F23" i="1"/>
  <c r="G22" i="1" s="1"/>
  <c r="H21" i="1"/>
  <c r="H20" i="1"/>
  <c r="C11" i="1"/>
  <c r="C10" i="1"/>
  <c r="C9" i="1"/>
  <c r="C7" i="1"/>
  <c r="C6" i="1"/>
  <c r="G54" i="1" l="1"/>
  <c r="G60" i="1"/>
  <c r="G65" i="1"/>
  <c r="G28" i="1"/>
  <c r="G32" i="1"/>
  <c r="G39" i="1"/>
  <c r="G24" i="1"/>
  <c r="H69" i="1"/>
  <c r="E7" i="1" s="1"/>
  <c r="F21" i="1"/>
  <c r="G21" i="1" s="1"/>
  <c r="F20" i="1"/>
  <c r="G20" i="1" s="1"/>
  <c r="F19" i="1"/>
  <c r="G19" i="1" s="1"/>
  <c r="G69" i="1" l="1"/>
  <c r="D7" i="1" s="1"/>
  <c r="G129" i="1"/>
  <c r="D12" i="1" s="1"/>
  <c r="H129" i="1"/>
  <c r="E12" i="1" s="1"/>
  <c r="H41" i="1"/>
  <c r="E6" i="1" s="1"/>
  <c r="H84" i="1"/>
  <c r="E9" i="1" s="1"/>
  <c r="G41" i="1"/>
  <c r="D6" i="1" s="1"/>
  <c r="E11" i="1"/>
  <c r="D11" i="1"/>
  <c r="G84" i="1"/>
  <c r="D9" i="1" s="1"/>
  <c r="H91" i="1"/>
  <c r="E10" i="1" s="1"/>
  <c r="G91" i="1"/>
  <c r="D10" i="1" s="1"/>
  <c r="D13" i="1" l="1"/>
  <c r="E13" i="1"/>
  <c r="D14" i="1" l="1"/>
</calcChain>
</file>

<file path=xl/sharedStrings.xml><?xml version="1.0" encoding="utf-8"?>
<sst xmlns="http://schemas.openxmlformats.org/spreadsheetml/2006/main" count="156" uniqueCount="121">
  <si>
    <t>Punkte</t>
  </si>
  <si>
    <t>A.</t>
  </si>
  <si>
    <t>Auswahl</t>
  </si>
  <si>
    <t>ja</t>
  </si>
  <si>
    <t>nein</t>
  </si>
  <si>
    <t>erzielte Punkte</t>
  </si>
  <si>
    <t>Summe A</t>
  </si>
  <si>
    <t>B.</t>
  </si>
  <si>
    <t>Summe B</t>
  </si>
  <si>
    <t>mögliche Punkte</t>
  </si>
  <si>
    <t>C.</t>
  </si>
  <si>
    <t>Summe C</t>
  </si>
  <si>
    <t>D.</t>
  </si>
  <si>
    <t>Summe D</t>
  </si>
  <si>
    <t>E.</t>
  </si>
  <si>
    <t>Summe E</t>
  </si>
  <si>
    <t>F.</t>
  </si>
  <si>
    <t>Summe F</t>
  </si>
  <si>
    <t>G.</t>
  </si>
  <si>
    <t>Summe G</t>
  </si>
  <si>
    <t>Übersicht über die erzielten Punkte</t>
  </si>
  <si>
    <t>A</t>
  </si>
  <si>
    <t>B</t>
  </si>
  <si>
    <t>C</t>
  </si>
  <si>
    <t>D</t>
  </si>
  <si>
    <t>E</t>
  </si>
  <si>
    <t>F</t>
  </si>
  <si>
    <t>G</t>
  </si>
  <si>
    <t>Gesamtpunkte für die Angebotswertung (gewichtet):</t>
  </si>
  <si>
    <t>erzielte Punktzahl innerhalb des Konzepts:</t>
  </si>
  <si>
    <t>Bekanntmachung</t>
  </si>
  <si>
    <t>muss erfüllt werden
(Ausschlusskriterium)</t>
  </si>
  <si>
    <t>Im Rahmen der Begrüßungsveranstaltung wird auf die Möglichkeit zur Teilhabe an der Jobbörse mündlich hingewiesen.</t>
  </si>
  <si>
    <t>Im Rahmen der Begrüßungsveranstaltung wird auf die Möglichkeit zur Teilhabe an der Jobbörse schriftlich hingewiesen durch das Verteilen eines separaten Flyers.</t>
  </si>
  <si>
    <t>Im Rahmen der Begrüßungsveranstaltung wird auf die Möglichkeit zur Teilhabe an der Jobbörse schriftlich hingewiesen durch das Verteilen eines allgemeinen Willkommensflyers in der jeweiligen Herkunftssprache bzw. Deutsch oder Englisch oder Französisch, in dem ein Abschnitt zur Jobbörse enthalten ist.</t>
  </si>
  <si>
    <t>Sog. „Störer“ werden persönlich durch die Sozialbetreuung animiert, an der Jobbörse teilzuhaben. Die persönliche Ansprache findet am Tag nach der Störung durch aufsuchende Sozialbetreuung statt. Eine entsprechende Dokumentation erfolgt im Berichtsbuch.</t>
  </si>
  <si>
    <t>Sog. „Störer“ werden persönlich durch die Sozialbetreuung animiert, an der Jobbörse teilzuhaben. Die persönliche Ansprache findet innerhalb von drei Tagen nach der Störung durch aufsuchende Sozialbetreuung statt. Eine entsprechende Dokumentation erfolgt im Berichtsbuch.</t>
  </si>
  <si>
    <t>Eine Abfrage in einem Fragebogen oder in einem persönlichen Gespräch erfolgt nicht. Die Vergabe erfolgt nach der Reihenfolge der zu vergebenden Arbeitsgelegenheiten. Eine Dokumentation erfolgt.</t>
  </si>
  <si>
    <t>Die Jobgelegenheiten werden grundsätzlich für einen Monat vergeben.</t>
  </si>
  <si>
    <t>Die Jobgelegenheiten werden grundsätzlich für drei Wochen vergeben.</t>
  </si>
  <si>
    <t>Die Jobgelegenheiten werden grundsätzlich für 14 Tage vergeben.</t>
  </si>
  <si>
    <t>Die Jobgelegenheiten werden grundsätzlich für sieben Tage vergeben.</t>
  </si>
  <si>
    <t>Bei einem Bewerberüberhang werden alle Jobgelegenheiten immer nur für sieben Tage vergeben. Eine Interessentenliste wird geführt.</t>
  </si>
  <si>
    <t>Bei einem Bewerberüberhang für bestimmte Bereiche werden diese Jobgelegenheiten nur für sieben Tage vergeben. Die anderen Jobgelegenheiten werden für 14 Tage vergeben.  Eine Interessentenliste wird geführt.</t>
  </si>
  <si>
    <t>Bei einem Bewerberüberhang für bestimmte Bereiche werden diese Jobgelegenheiten nur für sieben Tage vergeben. Die anderen Jobgelegenheiten werden für drei Wochen vergeben.  Eine Interessentenliste wird geführt.</t>
  </si>
  <si>
    <t>Bei einem Bewerberüberhang für bestimmte Bereiche werden diese Jobgelegenheiten nur für sieben Tage vergeben. Die anderen Jobgelegenheiten werden für einen Monat vergeben.  Eine Interessentenliste wird geführt.</t>
  </si>
  <si>
    <t>Aufsicht / Kontrolle</t>
  </si>
  <si>
    <t>Für alle Arbeitsgelegenheiten wird zu Beginn der Arbeitsaufnahme ein Stundenumfang festgelegt. In dem festgelegten Zeitraum erfolgen stündlich Kontrollen durch eine Mitarbeiterin / einen Mitarbeiter des Auftragnehmers. Bei dieser Gelegenheit werden Nachfragen beantwortet bzw. Hilfestellungen/Anleitung geleistet.</t>
  </si>
  <si>
    <t>Für alle Arbeitsgelegenheiten wird zu Beginn der Arbeitsaufnahme ein Stundenumfang festgelegt. In dem festgelegten Zeitraum erfolgen regelmäßige Kontrollen (mindestens alle 90 Minuten) durch eine Mitarbeiterin / einen Mitarbeiter des Auftragnehmers. Bei dieser Gelegenheit werden Nachfragen beantwortet bzw. Hilfestellungen/Anleitung geleistet.</t>
  </si>
  <si>
    <t>Bei kommenden Arbeitseinsätzen im Rahmen der Jobbörse erfolgt – aufgrund der Mängel – erneut  eine ausführliche Einweisung in die Arbeitsgelegenheit sowie eine engmaschige Begleitung ( Anwesenheit in der ersten halben Stunde der Arbeitsgelegenheit und danach halbstündige Kontrollen).</t>
  </si>
  <si>
    <t>Bei kommenden Arbeitseinsätzen im Rahmen der Jobbörse erfolgt – aufgrund der Mängel – erneut  eine ausführliche Einweisung in die Arbeitsgelegenheit sowie eine engmaschige Begleitung ( Anwesenheit in der ersten halben Stunde der Arbeitsgelegenheit und danach stündliche Kontrollen).</t>
  </si>
  <si>
    <t>Dokumentation</t>
  </si>
  <si>
    <t>In der Dokumentation werden auch das Erlernen bzw. die Vertiefung von erlernten Fertigkeiten und Fähigkeiten aufgenommen.</t>
  </si>
  <si>
    <t>Nachweis / Zeugnis</t>
  </si>
  <si>
    <t>Tätigkeiten</t>
  </si>
  <si>
    <t>Sonstiges</t>
  </si>
  <si>
    <t>Folgende Tätigkeiten sollen nach Rücksprache mit der Einrichtungsleitung als Arbeitsgelegenheit angeboten werden:</t>
  </si>
  <si>
    <t>Arbeiten im Außenbereich</t>
  </si>
  <si>
    <t>Einsatz als Spielplatzaufsicht</t>
  </si>
  <si>
    <t>hauswirtschaftliche Arbeiten</t>
  </si>
  <si>
    <t>Mithilfe in der Kleiderkammer (Waschen und Bügeln von gespendeter Kleidung, Lagerhaltung, Einräumen in die Kleiderkammer)</t>
  </si>
  <si>
    <t>Einsatz im Frauencafé (Tee und Kaffee zubereiten, Geschirrausgabe und –rücknahme, Spülen von Geschirr)</t>
  </si>
  <si>
    <t>Kinderbetreuung</t>
  </si>
  <si>
    <t>Zusätzliche Hilfstätigkeiten in der Kinderspielstube</t>
  </si>
  <si>
    <t>Begleitung zum Arzt auf Wunsch der kranken Mitbewohnerin / des kranken Mitbewohners</t>
  </si>
  <si>
    <t>Einsatz im Freizeitbereich</t>
  </si>
  <si>
    <t>Unterstützung besonderer Angebote (z.B. zusätzliche Aufsicht im Jugendtreff, Ausgabe von Popcorn bei Kinoabenden)</t>
  </si>
  <si>
    <t xml:space="preserve">Sonstiges </t>
  </si>
  <si>
    <t>Quantität der Arbeitsgelegenheiten/ insgesamt</t>
  </si>
  <si>
    <t>Tätigkeiten zur beruflichen Qualifizierung</t>
  </si>
  <si>
    <t>Es werden Tätigkeiten angeboten, die zur Qualifizierung der Bewohnerin/des Bewohners führen und durch Institute, Verbände etc. zertifiziert werden (z.B. Zertifizierung durch IHK).</t>
  </si>
  <si>
    <t>Es werden niedrigschwellige Tätigkeiten angeboten, die zur Qualifizierung der Bewohnerin/des Bewohners führen und durch den Auftragnehmer bescheinigt werden.</t>
  </si>
  <si>
    <t>Beschreibung der Tätigkeiten:</t>
  </si>
  <si>
    <r>
      <t xml:space="preserve">In einem </t>
    </r>
    <r>
      <rPr>
        <b/>
        <sz val="11"/>
        <color theme="1"/>
        <rFont val="Calibri"/>
        <family val="2"/>
        <scheme val="minor"/>
      </rPr>
      <t>standardisierten Fragebogen</t>
    </r>
    <r>
      <rPr>
        <sz val="11"/>
        <color theme="1"/>
        <rFont val="Calibri"/>
        <family val="2"/>
        <scheme val="minor"/>
      </rPr>
      <t>, welcher in Deutsch, Englisch, Französisch sowie den Hauptherkunftssprachen vorgehalten wird, werden die Ausbildungen bzw. Studiengänge, die im Herkunftsland abgeschlossen worden sind, abgefragt. Der standardisierte Fragebogen wird vor Nutzung der Einrichtungsleitung zur Abstimmung vorgelegt.</t>
    </r>
  </si>
  <si>
    <r>
      <t xml:space="preserve">In einem </t>
    </r>
    <r>
      <rPr>
        <b/>
        <sz val="11"/>
        <color theme="1"/>
        <rFont val="Calibri"/>
        <family val="2"/>
        <scheme val="minor"/>
      </rPr>
      <t>persönlichen Gespräch</t>
    </r>
    <r>
      <rPr>
        <sz val="11"/>
        <color theme="1"/>
        <rFont val="Calibri"/>
        <family val="2"/>
        <scheme val="minor"/>
      </rPr>
      <t xml:space="preserve"> werden die Ausbildungen bzw. Studiengänge, die im Herkunftsland abgeschlossen worden sind, abgefragt. Eine Dokumentation erfolgt.</t>
    </r>
  </si>
  <si>
    <r>
      <t xml:space="preserve">In einem </t>
    </r>
    <r>
      <rPr>
        <b/>
        <sz val="11"/>
        <color theme="1"/>
        <rFont val="Calibri"/>
        <family val="2"/>
        <scheme val="minor"/>
      </rPr>
      <t>standardisierten Fragebogen</t>
    </r>
    <r>
      <rPr>
        <sz val="11"/>
        <color theme="1"/>
        <rFont val="Calibri"/>
        <family val="2"/>
        <scheme val="minor"/>
      </rPr>
      <t>, welcher in Deutsch, Englisch, Französisch sowie den Hauptherkunftssprachen vorgehalten wird, werden die Fertigkeiten und Fähigkeiten, die durch Ausübung im Herkunftsland erworben worden sind, abgefragt. Der standardisierte Fragebogen wird vor Nutzung der Einrichtungsleitung zur Abstimmung vorgelegt.</t>
    </r>
  </si>
  <si>
    <r>
      <t xml:space="preserve">In einem </t>
    </r>
    <r>
      <rPr>
        <b/>
        <sz val="11"/>
        <color theme="1"/>
        <rFont val="Calibri"/>
        <family val="2"/>
        <scheme val="minor"/>
      </rPr>
      <t>persönlichen Gespräch</t>
    </r>
    <r>
      <rPr>
        <sz val="11"/>
        <color theme="1"/>
        <rFont val="Calibri"/>
        <family val="2"/>
        <scheme val="minor"/>
      </rPr>
      <t xml:space="preserve"> werden die Fertigkeiten und Fähigkeiten, die durch Ausübung im Herkunftsland erworben worden sind, abgefragt. Eine Dokumentation erfolgt.</t>
    </r>
  </si>
  <si>
    <r>
      <t xml:space="preserve">In einem </t>
    </r>
    <r>
      <rPr>
        <b/>
        <sz val="11"/>
        <color theme="1"/>
        <rFont val="Calibri"/>
        <family val="2"/>
        <scheme val="minor"/>
      </rPr>
      <t>standardisierten Fragebogen</t>
    </r>
    <r>
      <rPr>
        <sz val="11"/>
        <color theme="1"/>
        <rFont val="Calibri"/>
        <family val="2"/>
        <scheme val="minor"/>
      </rPr>
      <t>, welcher in Deutsch, Englisch, Französisch sowie den Hauptherkunftssprachen vorgehalten wird, werden die Neigungen abgefragt. Der standardisierte Fragebogen wird vor Nutzung der Einrichtungsleitung zur Abstimmung vorgelegt.</t>
    </r>
  </si>
  <si>
    <r>
      <t xml:space="preserve">In einem </t>
    </r>
    <r>
      <rPr>
        <b/>
        <sz val="11"/>
        <color theme="1"/>
        <rFont val="Calibri"/>
        <family val="2"/>
        <scheme val="minor"/>
      </rPr>
      <t>persönlichen Gespräch</t>
    </r>
    <r>
      <rPr>
        <sz val="11"/>
        <color theme="1"/>
        <rFont val="Calibri"/>
        <family val="2"/>
        <scheme val="minor"/>
      </rPr>
      <t xml:space="preserve"> werden die Neigungen abgefragt. Eine Dokumentation erfolgt.</t>
    </r>
  </si>
  <si>
    <t>Nach Abschluss der Arbeitsgelegenheit erfolgt eine Kontrolle der Tätigkeit. Auf Mängel im Arbeitsergebnis wird ausdrücklich hingewiesen und erklärt, wie diese Mängel zukünftig vermieden werden können. Es erfolgt eine Dokumentation der Mängel.</t>
  </si>
  <si>
    <t>Los:</t>
  </si>
  <si>
    <t>Bei der Terminierung der Arbeitsgelegenheiten wird darauf geachtet, dass eine Kollision mit allen angeleiteten Angeboten zur Freizeitbeschäftigung (inkl. Deutschunterricht) vermieden wird.</t>
  </si>
  <si>
    <t>Arbeiten aller angebotenen Tätigkeitsfelder im Umfang von mindestens 15 Std/Woche je 100 Pers. Regelkapazität</t>
  </si>
  <si>
    <t>Arbeiten aller angebotenen Tätigkeitsfelder im Umfang von mindestens 35 Std/Woche je 100 Pers. Regelkapazität</t>
  </si>
  <si>
    <t>Arbeiten aller angebotenen Tätigkeitsfelder im Umfang von mindestens 55 Std/Woche je 100 Pers. Regelkapazität</t>
  </si>
  <si>
    <t>Arbeiten aller angebotenen Tätigkeitsfelder im Umfang von mindestens 75 Std/Woche je 100 Pers. Regelkapazität</t>
  </si>
  <si>
    <t>Es wird auf A. Nr. 2.12 der Leistungsbeschreibung hingewiesen: Der Auftragnehmer stimmt sich mit dem in der jeweiligen Einrichtung tätigen Reinigungsdienstleister und dem Facilitymanagement zu Beginn der Leistungsaufnahme über mögliche Einsatzgebiete in deren Fachbereichen ab. Diese Einsatzbereiche werden in der Konzepttabelle nicht bewertet. Das Konzept ist während der Auftragsausführung in Abstimmung mit der Einrichtungsleitung fortzuschreiben.</t>
  </si>
  <si>
    <t>Sprachmittlertätigkeiten für den Auftragnehmer, wenn der Auftragnehmer keine Mitarbeitenden mit entsprechenden Sprachkenntnissen hat.</t>
  </si>
  <si>
    <t>Sprachmittlertätigkeiten für den Auftraggeber, wenn der Auftragnehmer keine Mitarbeitenden mit entsprechenden Sprachkenntnissen hat.</t>
  </si>
  <si>
    <t>Einsatz als Beratung in Sachen Energie, Wasser und Mülltrennung durch kleine Vorträge zu den Themen</t>
  </si>
  <si>
    <t>Friseurtätigkeit und/oder Tätigkeit als Kosmetikerin oder Kosmetiker</t>
  </si>
  <si>
    <t>Sprachmittlerdienste für Bewohnerinnen und Bewohner</t>
  </si>
  <si>
    <t>Unterstützungsleistung für Mitbewohnerinnen und Mitbewohner als niederschwellige Betreuungstätigkeit (keine Pflegetätigkeit!) z.B. Hilfestellung bei der Eingewöhnung blinder Personen, Durchführen von notwendigen Besorgungen für vulnerable Personen</t>
  </si>
  <si>
    <t>Am Aufnahme- und Informationszentrum wird eine Liste mit allen Arbeitsgelegenheiten in Deutsch, Englisch, Französisch  und in den Hauptherkunftssprachen der Geflüchteten ausgehängt.</t>
  </si>
  <si>
    <t>An weiteren zentralen Stellen in der Unterbringungseinrichtung (z.B. Mensa, Eingangsbereich) wird eine Liste mit allen Arbeitsgelegenheiten in Deutsch, Englisch, Französisch und in den Hauptherkunftssprachen der Geflüchteten ausgehängt.</t>
  </si>
  <si>
    <t>Im Frauencafé wird eine Liste mit allen Arbeitsgelegenheiten in Deutsch, Englisch, Französisch und in den Hauptherkunftssprachen der Geflüchteten ausgehängt.</t>
  </si>
  <si>
    <t>Alle neuankommenden Geflüchteten werden persönlich durch die Sozialbetreuung in den ersten drei Tagen des Aufenthalts angesprochen und auf die Möglichkeit zur Teilhabe an der Jobbörse mündlich hingewiesen. Dieses erfolgt durch aufsuchende Sozialbetreuung. Eine entsprechende Dokumentation erfolgt im Berichtsbuch.</t>
  </si>
  <si>
    <t>Alle neuankommenden Geflüchteten werden persönlich durch die Sozialbetreuung in den ersten fünf Tagen des Aufenthalts angesprochen und auf die Möglichkeit zur Teilhabe an der Jobbörse mündlich hingewiesen. Dieses erfolgt durch aufsuchende Sozialbetreuung. Eine entsprechende Dokumentation erfolgt im Berichtsbuch.</t>
  </si>
  <si>
    <t>Alle neuankommenden Geflüchteten werden persönlich durch die Sozialbetreuung in den ersten sieben Tagen des Aufenthalts angesprochen und auf die Möglichkeit zur Teilhabe an der Jobbörse mündlich hingewiesen. Dieses erfolgt durch aufsuchende Sozialbetreuung. Eine entsprechende Dokumentation erfolgt im Berichtsbuch.</t>
  </si>
  <si>
    <r>
      <t xml:space="preserve">Alle neuangekommenen Geflüchteten werden nach drei Tagen </t>
    </r>
    <r>
      <rPr>
        <b/>
        <sz val="11"/>
        <color theme="1"/>
        <rFont val="Calibri"/>
        <family val="2"/>
        <scheme val="minor"/>
      </rPr>
      <t xml:space="preserve">erneut </t>
    </r>
    <r>
      <rPr>
        <sz val="11"/>
        <color theme="1"/>
        <rFont val="Calibri"/>
        <family val="2"/>
        <scheme val="minor"/>
      </rPr>
      <t>auf die Möglichkeit zur Teilhabe an der Jobbörse mündlich hingewiesen. Dieses erfolgt durch aufsuchende Sozialbetreuung. Eine entsprechende Dokumentation erfolgt im Berichtsbuch.</t>
    </r>
  </si>
  <si>
    <t>Alle neuangekommenen Geflüchteten werden nach fünf Tagen erneut auf die Möglichkeit zur Teilhabe an der Jobbörse mündlich hingewiesen. Dieses erfolgt durch aufsuchende Sozialbetreuung. Eine entsprechende Dokumentation erfolgt im Berichtsbuch.</t>
  </si>
  <si>
    <t>Alle neuangekommenen Geflüchteten werden nach sieben Tagen erneut auf die Möglichkeit zur Teilhabe an der Job-börse mündlich hingewiesen. Dieses erfolgt durch aufsuchende Sozialbetreuung. Eine entsprechende Dokumentation erfolgt im Berichtsbuch.</t>
  </si>
  <si>
    <t>Für Geflüchtete mit ungeklärter oder langer Bleibeperspektive (bis zu 2 Jahren) werden wöchentlich kurze Informationsveranstaltungen durchgeführt, in denen für die Teilhabe an der Jobbörse geworben wird. Die Dauer der Informationsveranstaltung  beträgt mindestens 30 Minuten.</t>
  </si>
  <si>
    <t>Für Geflüchtete mit ungeklärter oder langer Bleibeperspektive (bis zu 2 Jahren) werden vierzehntägig kurze Informationsveranstaltungen durchgeführt, in denen für die Teilhabe an der Jobbörse geworben wird. Die Dauer der Informationsveranstaltung  beträgt mindestens 30 Minuten.</t>
  </si>
  <si>
    <t>Für Geflüchtete mit ungeklärter oder langer Bleibeperspektive (bis zu 2 Jahren) werden monatlich kurze Informationsveranstaltungen durchgeführt, in denen für die Teilhabe an der Jobbörse geworben wird. Die Dauer der Informationsveranstaltung  beträgt mindestens 30 Minuten.</t>
  </si>
  <si>
    <r>
      <t xml:space="preserve">Geflüchtete mit ungeklärter oder langer Bleibeperspektive (bis zu 2 Jahren) werden </t>
    </r>
    <r>
      <rPr>
        <b/>
        <sz val="11"/>
        <color theme="1"/>
        <rFont val="Calibri"/>
        <family val="2"/>
        <scheme val="minor"/>
      </rPr>
      <t xml:space="preserve">am Vortag und am Tag </t>
    </r>
    <r>
      <rPr>
        <sz val="11"/>
        <color theme="1"/>
        <rFont val="Calibri"/>
        <family val="2"/>
        <scheme val="minor"/>
      </rPr>
      <t>der Informationsveranstaltung persönlich durch die Sozialbetreuung zur Teilnahme an der Informationsveranstaltung animiert. Dieses geschieht durch aufsuchende Sozialbetreuung. Eine entsprechende Dokumentation erfolgt im Berichtsbuch.</t>
    </r>
  </si>
  <si>
    <r>
      <t xml:space="preserve">Geflüchtete mit ungeklärter oder langer Bleibeperspektive (bis zu 2 Jahren) werden </t>
    </r>
    <r>
      <rPr>
        <b/>
        <sz val="11"/>
        <color theme="1"/>
        <rFont val="Calibri"/>
        <family val="2"/>
        <scheme val="minor"/>
      </rPr>
      <t>am Tag der Informationsveranstaltung</t>
    </r>
    <r>
      <rPr>
        <sz val="11"/>
        <color theme="1"/>
        <rFont val="Calibri"/>
        <family val="2"/>
        <scheme val="minor"/>
      </rPr>
      <t xml:space="preserve"> persönlich durch die Sozialbetreuung zur Teilnahme an der Informationsveranstaltung animiert. Dieses geschieht durch aufsuchende Sozialbetreuung. Eine entsprechende Dokumentation erfolgt im Berichtsbuch.</t>
    </r>
  </si>
  <si>
    <t>Anhand der Angaben auf den Fragebögen / aus dem persönlichen Gespräch werden dem Geflüchteten mindestens drei Arbeitsgelegenheiten zur Auswahl angeboten. Eine entsprechende Dokumentation erfolgt im Berichtsbuch.</t>
  </si>
  <si>
    <t>Anhand der Angaben auf den Fragebögen / aus dem persönlichen Gespräch werden dem Geflüchteten mindestens zwei Arbeitsgelegenheiten zur Auswahl angeboten. Eine entsprechende Dokumentation erfolgt im Berichtsbuch.</t>
  </si>
  <si>
    <t>Anhand der Angaben auf den Fragebögen / aus dem persönlichen Gespräch wird dem Geflüchteten eine Arbeitsgelegenheit angeboten. Eine entsprechende Dokumentation erfolgt im Berichtsbuch.</t>
  </si>
  <si>
    <t>Eine Abfrage in einem Fragebogen oder in einem persönlichen Gespräch erfolgt nicht. Die Vergabe erfolgt nach Wunsch des Geflüchteten. Eine Dokumentation erfolgt.</t>
  </si>
  <si>
    <t>Jede Teilnahme an der Jobbörse wird dokumentiert. Dabei wird festgehalten, welche Tätigkeit der Geflüchtete verrichtet hat (Datum und Zeitdauer von …Uhr bis …Uhr).</t>
  </si>
  <si>
    <t>Es erfolgt eine unmittelbare Rückmeldung an den Geflüchteten über den Stand der Fertigkeiten und Fähigkeiten.</t>
  </si>
  <si>
    <t>Jeder Geflüchtete erhält zum Ende der Aufenthaltszeit in der Unterbringungseinrichtung ein einfaches Zeugnis über die Teilnahme an der Jobbörse, aus welchem der Zeitraum, der Stundenumfang und die Tätigkeiten hervorgehen.</t>
  </si>
  <si>
    <t>Jeder Geflüchtete erhält zum Ende der Aufenthaltszeit in der Unterbringungseinrichtung ein qualifiziertes Zeugnis, aus dem sowohl der Zeitraum, der Stundenumfang, die geleisteten Tätigkeiten sowie die Güte der Arbeitsleistung hervorgehen.</t>
  </si>
  <si>
    <t>Jeder Geflüchtete erhält zum Ende der Aufenthaltszeit in der Unterbringungseinrichtung ein qualifiziertes Zeugnis, aus dem sowohl der Zeitraum, der Stundenumfang, die geleisteten Tätigkeiten sowie die Güte der Arbeitsleistung hervorgehen. Außerdem werden Aussagen zur persönlichen Zuverlässigkeit aufgenommen.</t>
  </si>
  <si>
    <t>Einsatz in der Gemeinschaftswascheinrichtung (Annahme der Wäsche, Waschen und Trocknen der Wäsche, Anleitung von anderen Geflüchteten in die Bedienung der Geräte)</t>
  </si>
  <si>
    <t>Einsatz als Kantinenaufsicht (z.B. Anhalten zur Geschirrrückgabe durch die Geflüchteten, Unterstützung bei der Mülltrennung)</t>
  </si>
  <si>
    <t>Jeder Geflüchtete erhält zum Ende der Aufenthaltszeit in der Unterbringungseinrichtung ein einfaches Zeugnis über die Teilnahme an der Jobbörse, aus welchem der Zeitraum, der Stundenumfang und die Tätigkeiten hervorgehen. Auf Wunsch des Geflüchteten werden weitere Aussagen zur Güte und zur persönlichen Zuverlässigkeit aufgenommen.</t>
  </si>
  <si>
    <t>Einsatz in der Nähstube (Umnähen, Anpassung , Reparatur von Kleidung nach Wunsch der Geflüchteten)</t>
  </si>
  <si>
    <t>Bewertung Konzept Jobbörse (Stand: Mai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</si>
</sst>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0" fontId="2" fillId="0" borderId="0" xfId="0" applyFont="1"/>
    <xf numFmtId="0" fontId="0" fillId="0" borderId="0" xfId="0" applyAlignment="1">
      <alignment horizontal="center"/>
    </xf>
    <xf numFmtId="0" fontId="0" fillId="0" borderId="0" xfId="0" applyAlignment="1">
      <alignment horizontal="center" vertical="center"/>
    </xf>
    <xf numFmtId="0" fontId="1" fillId="4" borderId="0" xfId="0" applyFont="1" applyFill="1" applyAlignment="1">
      <alignment horizontal="center" vertical="center"/>
    </xf>
    <xf numFmtId="0" fontId="0" fillId="0" borderId="0" xfId="0" applyAlignment="1">
      <alignment vertical="center"/>
    </xf>
    <xf numFmtId="0" fontId="1" fillId="4" borderId="0" xfId="0" applyFont="1" applyFill="1" applyAlignment="1">
      <alignment vertical="center"/>
    </xf>
    <xf numFmtId="0" fontId="1" fillId="4" borderId="0" xfId="0" applyFont="1" applyFill="1" applyAlignment="1">
      <alignment horizontal="center" vertical="center" wrapText="1"/>
    </xf>
    <xf numFmtId="0" fontId="0" fillId="0" borderId="0" xfId="0" applyAlignment="1">
      <alignment horizontal="left"/>
    </xf>
    <xf numFmtId="0" fontId="0" fillId="0" borderId="0" xfId="0" applyAlignment="1">
      <alignment horizontal="left" vertical="center"/>
    </xf>
    <xf numFmtId="0" fontId="0" fillId="0" borderId="0" xfId="0" applyFill="1" applyAlignment="1">
      <alignment horizontal="center" vertical="center"/>
    </xf>
    <xf numFmtId="3" fontId="0" fillId="0" borderId="0" xfId="0" applyNumberFormat="1" applyFill="1" applyBorder="1" applyAlignment="1">
      <alignment horizontal="center" vertical="center"/>
    </xf>
    <xf numFmtId="3" fontId="2" fillId="0" borderId="0" xfId="0" applyNumberFormat="1" applyFont="1" applyBorder="1" applyAlignment="1">
      <alignment horizontal="center" vertical="center"/>
    </xf>
    <xf numFmtId="0" fontId="0" fillId="0" borderId="0" xfId="0" applyAlignment="1">
      <alignment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wrapText="1"/>
    </xf>
    <xf numFmtId="16" fontId="0" fillId="0" borderId="4" xfId="0" quotePrefix="1" applyNumberFormat="1" applyBorder="1" applyAlignment="1">
      <alignment horizontal="center" vertical="center"/>
    </xf>
    <xf numFmtId="0" fontId="0" fillId="0" borderId="5" xfId="0" applyBorder="1" applyAlignment="1">
      <alignment horizontal="left" vertical="center" wrapText="1"/>
    </xf>
    <xf numFmtId="0" fontId="0" fillId="0" borderId="0" xfId="0" applyAlignment="1">
      <alignment horizontal="center" wrapText="1"/>
    </xf>
    <xf numFmtId="0" fontId="0" fillId="0" borderId="5" xfId="0" applyBorder="1" applyAlignment="1">
      <alignment vertical="center" wrapText="1"/>
    </xf>
    <xf numFmtId="0" fontId="0" fillId="3" borderId="0" xfId="0" applyFill="1"/>
    <xf numFmtId="0" fontId="2" fillId="3" borderId="0" xfId="0" applyFont="1" applyFill="1" applyAlignment="1">
      <alignment horizontal="left" vertical="center"/>
    </xf>
    <xf numFmtId="0" fontId="0" fillId="3" borderId="0" xfId="0" applyFill="1" applyAlignment="1">
      <alignment horizontal="center"/>
    </xf>
    <xf numFmtId="0" fontId="2" fillId="3" borderId="4" xfId="0" applyFont="1" applyFill="1" applyBorder="1" applyAlignment="1">
      <alignment horizontal="center" vertical="center"/>
    </xf>
    <xf numFmtId="0" fontId="4" fillId="3" borderId="0" xfId="0" applyFont="1" applyFill="1" applyBorder="1" applyAlignment="1">
      <alignment vertical="center"/>
    </xf>
    <xf numFmtId="0" fontId="3" fillId="3" borderId="0" xfId="0" applyFont="1" applyFill="1" applyAlignment="1">
      <alignment horizontal="center" vertical="center"/>
    </xf>
    <xf numFmtId="0" fontId="3" fillId="3" borderId="0" xfId="0" applyFont="1" applyFill="1"/>
    <xf numFmtId="0" fontId="1" fillId="3" borderId="0" xfId="0" applyFont="1" applyFill="1" applyAlignment="1">
      <alignment horizontal="center" vertical="center"/>
    </xf>
    <xf numFmtId="0" fontId="1" fillId="3" borderId="0" xfId="0" applyFont="1" applyFill="1" applyAlignment="1">
      <alignment horizontal="center" vertical="center" wrapText="1"/>
    </xf>
    <xf numFmtId="3" fontId="0" fillId="3" borderId="1" xfId="0" applyNumberFormat="1" applyFill="1" applyBorder="1" applyAlignment="1">
      <alignment horizontal="center"/>
    </xf>
    <xf numFmtId="0" fontId="0" fillId="3" borderId="0" xfId="0" applyFill="1" applyAlignment="1">
      <alignment vertical="center"/>
    </xf>
    <xf numFmtId="0" fontId="4" fillId="3" borderId="0" xfId="0" applyFont="1" applyFill="1"/>
    <xf numFmtId="0" fontId="1" fillId="4" borderId="8" xfId="0" applyFont="1" applyFill="1" applyBorder="1" applyAlignment="1">
      <alignment horizontal="center" vertical="center" wrapText="1"/>
    </xf>
    <xf numFmtId="0" fontId="1" fillId="4" borderId="3" xfId="0" applyFont="1" applyFill="1" applyBorder="1" applyAlignment="1">
      <alignment vertical="center" wrapText="1"/>
    </xf>
    <xf numFmtId="0" fontId="2" fillId="3" borderId="2" xfId="0" applyFont="1" applyFill="1" applyBorder="1" applyAlignment="1">
      <alignment horizontal="left" vertical="center"/>
    </xf>
    <xf numFmtId="0" fontId="0" fillId="3" borderId="8" xfId="0" applyFill="1" applyBorder="1"/>
    <xf numFmtId="3" fontId="0" fillId="0" borderId="3" xfId="0" applyNumberFormat="1" applyFill="1" applyBorder="1" applyAlignment="1">
      <alignment horizontal="center"/>
    </xf>
    <xf numFmtId="0" fontId="2" fillId="3" borderId="6" xfId="0" applyFont="1" applyFill="1" applyBorder="1" applyAlignment="1">
      <alignment horizontal="left" vertical="center"/>
    </xf>
    <xf numFmtId="0" fontId="0" fillId="3" borderId="9" xfId="0" applyFill="1" applyBorder="1"/>
    <xf numFmtId="3" fontId="0" fillId="0" borderId="0" xfId="0" applyNumberFormat="1" applyFill="1" applyBorder="1" applyAlignment="1">
      <alignment horizontal="center" vertical="center"/>
    </xf>
    <xf numFmtId="3" fontId="0" fillId="0" borderId="0" xfId="0" applyNumberFormat="1" applyFill="1" applyBorder="1" applyAlignment="1">
      <alignment horizontal="center" vertical="center"/>
    </xf>
    <xf numFmtId="0" fontId="2" fillId="0" borderId="3" xfId="0" applyFont="1" applyBorder="1" applyAlignment="1">
      <alignment vertical="center"/>
    </xf>
    <xf numFmtId="0" fontId="2" fillId="0" borderId="0" xfId="0" applyFont="1" applyAlignment="1">
      <alignment vertical="center"/>
    </xf>
    <xf numFmtId="0" fontId="0" fillId="0" borderId="0" xfId="0" applyNumberFormat="1" applyFill="1" applyBorder="1" applyAlignment="1">
      <alignment horizontal="center" vertical="center"/>
    </xf>
    <xf numFmtId="0" fontId="0" fillId="0" borderId="0" xfId="0" applyNumberFormat="1" applyFill="1" applyAlignment="1">
      <alignment horizontal="center" vertical="center"/>
    </xf>
    <xf numFmtId="0" fontId="0" fillId="0" borderId="0" xfId="0" applyBorder="1" applyAlignment="1">
      <alignment horizontal="left" vertical="center" wrapText="1"/>
    </xf>
    <xf numFmtId="0" fontId="4" fillId="3" borderId="0" xfId="0" applyFont="1" applyFill="1" applyBorder="1" applyAlignment="1">
      <alignment horizontal="left" vertical="center"/>
    </xf>
    <xf numFmtId="3" fontId="0" fillId="0" borderId="0" xfId="0" applyNumberFormat="1" applyAlignment="1">
      <alignment vertical="center"/>
    </xf>
    <xf numFmtId="3" fontId="0" fillId="0" borderId="0" xfId="0" applyNumberFormat="1" applyFill="1" applyBorder="1" applyAlignment="1">
      <alignment horizontal="center" vertical="center"/>
    </xf>
    <xf numFmtId="0" fontId="0" fillId="0" borderId="4" xfId="0" applyFill="1" applyBorder="1" applyAlignment="1">
      <alignment horizontal="center" vertical="center" wrapText="1"/>
    </xf>
    <xf numFmtId="0" fontId="0" fillId="5" borderId="0" xfId="0" applyFill="1" applyAlignment="1">
      <alignment horizontal="center" vertical="center"/>
    </xf>
    <xf numFmtId="0" fontId="0" fillId="0" borderId="0" xfId="0"/>
    <xf numFmtId="0" fontId="0" fillId="0" borderId="0" xfId="0" applyAlignment="1">
      <alignment horizontal="center" vertical="center"/>
    </xf>
    <xf numFmtId="0" fontId="1" fillId="4" borderId="0" xfId="0" applyFont="1" applyFill="1" applyAlignment="1">
      <alignment vertical="center"/>
    </xf>
    <xf numFmtId="0" fontId="1" fillId="4" borderId="0" xfId="0" applyFont="1" applyFill="1" applyAlignment="1">
      <alignment horizontal="center" vertical="center" wrapText="1"/>
    </xf>
    <xf numFmtId="0" fontId="0" fillId="0" borderId="0" xfId="0" applyAlignment="1">
      <alignment horizontal="left"/>
    </xf>
    <xf numFmtId="0" fontId="0" fillId="0" borderId="0" xfId="0" applyFill="1" applyAlignment="1">
      <alignment horizontal="center" vertical="center"/>
    </xf>
    <xf numFmtId="3" fontId="0" fillId="0" borderId="0" xfId="0" applyNumberFormat="1" applyFill="1" applyBorder="1" applyAlignment="1">
      <alignment horizontal="center" vertical="center"/>
    </xf>
    <xf numFmtId="3" fontId="0" fillId="0" borderId="0" xfId="0" applyNumberFormat="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3" fontId="2" fillId="0" borderId="0" xfId="0" applyNumberFormat="1" applyFont="1" applyFill="1" applyBorder="1" applyAlignment="1">
      <alignment horizontal="center" vertical="center"/>
    </xf>
    <xf numFmtId="16" fontId="0" fillId="0" borderId="4" xfId="0" quotePrefix="1" applyNumberFormat="1" applyBorder="1" applyAlignment="1">
      <alignment horizontal="center" vertic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3" borderId="0" xfId="0" applyFill="1"/>
    <xf numFmtId="0" fontId="0" fillId="3" borderId="0" xfId="0" applyFill="1" applyAlignment="1">
      <alignment horizontal="center" vertical="center"/>
    </xf>
    <xf numFmtId="0" fontId="1" fillId="3" borderId="0" xfId="0" applyFont="1" applyFill="1" applyAlignment="1">
      <alignment horizontal="center" vertical="center" wrapText="1"/>
    </xf>
    <xf numFmtId="3" fontId="0" fillId="3" borderId="1" xfId="0" applyNumberFormat="1" applyFill="1" applyBorder="1" applyAlignment="1">
      <alignment horizontal="center"/>
    </xf>
    <xf numFmtId="0" fontId="0" fillId="0" borderId="5" xfId="0" applyBorder="1" applyAlignment="1">
      <alignment vertical="center" wrapText="1"/>
    </xf>
    <xf numFmtId="0" fontId="0" fillId="0" borderId="0" xfId="0" applyNumberFormat="1" applyFill="1" applyBorder="1" applyAlignment="1">
      <alignment horizontal="center" vertical="center"/>
    </xf>
    <xf numFmtId="0" fontId="0" fillId="0" borderId="1" xfId="0" applyBorder="1" applyAlignment="1">
      <alignment horizontal="center" vertical="center" wrapText="1"/>
    </xf>
    <xf numFmtId="3" fontId="0" fillId="0" borderId="10" xfId="0" applyNumberFormat="1" applyFill="1" applyBorder="1" applyAlignment="1">
      <alignment horizontal="center"/>
    </xf>
    <xf numFmtId="16" fontId="0" fillId="0" borderId="2" xfId="0" quotePrefix="1" applyNumberFormat="1" applyBorder="1" applyAlignment="1">
      <alignment horizontal="center" vertical="center"/>
    </xf>
    <xf numFmtId="0" fontId="0" fillId="0" borderId="3" xfId="0" applyBorder="1" applyAlignment="1">
      <alignment vertical="center" wrapText="1"/>
    </xf>
    <xf numFmtId="0" fontId="0" fillId="0" borderId="3" xfId="0" applyFont="1" applyBorder="1" applyAlignment="1">
      <alignment horizontal="left" vertical="center" wrapText="1"/>
    </xf>
    <xf numFmtId="0" fontId="2" fillId="0" borderId="5" xfId="0" applyFont="1" applyBorder="1" applyAlignment="1">
      <alignment horizontal="left" vertical="center" wrapText="1"/>
    </xf>
    <xf numFmtId="0" fontId="0" fillId="0" borderId="5" xfId="0" applyFont="1" applyBorder="1" applyAlignment="1">
      <alignment horizontal="left" vertical="center" wrapText="1"/>
    </xf>
    <xf numFmtId="0" fontId="0" fillId="0" borderId="5" xfId="0" applyFill="1" applyBorder="1" applyAlignment="1">
      <alignment horizontal="left" vertical="center" wrapText="1"/>
    </xf>
    <xf numFmtId="0" fontId="0" fillId="0" borderId="5" xfId="0" applyFill="1" applyBorder="1" applyAlignment="1">
      <alignment vertical="center" wrapText="1"/>
    </xf>
    <xf numFmtId="0" fontId="0" fillId="2" borderId="1" xfId="0" applyFill="1" applyBorder="1" applyAlignment="1" applyProtection="1">
      <alignment horizontal="center" vertical="center"/>
      <protection locked="0"/>
    </xf>
    <xf numFmtId="0" fontId="0" fillId="2" borderId="1" xfId="0" applyNumberFormat="1" applyFill="1" applyBorder="1" applyAlignment="1" applyProtection="1">
      <alignment horizontal="center" vertical="center"/>
      <protection locked="0"/>
    </xf>
    <xf numFmtId="0" fontId="0" fillId="2" borderId="7" xfId="0" applyFont="1" applyFill="1" applyBorder="1" applyAlignment="1" applyProtection="1">
      <alignment horizontal="left" vertical="top" wrapText="1"/>
      <protection locked="0"/>
    </xf>
    <xf numFmtId="0" fontId="2" fillId="6" borderId="0" xfId="0" applyFont="1" applyFill="1" applyAlignment="1" applyProtection="1">
      <alignment horizontal="left" vertical="center"/>
      <protection locked="0"/>
    </xf>
    <xf numFmtId="0" fontId="0" fillId="6" borderId="0" xfId="0" applyFill="1" applyProtection="1">
      <protection locked="0"/>
    </xf>
    <xf numFmtId="0" fontId="0" fillId="0" borderId="9" xfId="0" applyFill="1" applyBorder="1" applyAlignment="1">
      <alignment horizontal="center" vertical="center"/>
    </xf>
    <xf numFmtId="3" fontId="0" fillId="0" borderId="9" xfId="0" applyNumberFormat="1" applyFill="1" applyBorder="1" applyAlignment="1">
      <alignment horizontal="center" vertical="center"/>
    </xf>
    <xf numFmtId="3" fontId="0" fillId="0" borderId="9" xfId="0" applyNumberFormat="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11" xfId="0" applyFont="1" applyFill="1" applyBorder="1" applyAlignment="1">
      <alignment horizontal="center" vertical="center"/>
    </xf>
    <xf numFmtId="0" fontId="4" fillId="0" borderId="12" xfId="0" applyFont="1" applyFill="1" applyBorder="1" applyAlignment="1">
      <alignment vertical="center" wrapText="1"/>
    </xf>
    <xf numFmtId="3" fontId="0" fillId="0" borderId="0" xfId="0" applyNumberFormat="1" applyAlignment="1">
      <alignment horizontal="center" vertical="center"/>
    </xf>
    <xf numFmtId="0" fontId="1" fillId="4" borderId="2" xfId="0" applyFont="1" applyFill="1" applyBorder="1" applyAlignment="1">
      <alignment horizontal="center" vertical="center"/>
    </xf>
    <xf numFmtId="0" fontId="1" fillId="4" borderId="8" xfId="0" applyFont="1" applyFill="1" applyBorder="1" applyAlignment="1">
      <alignment horizontal="center" vertical="center"/>
    </xf>
    <xf numFmtId="2" fontId="0" fillId="5" borderId="11" xfId="0" applyNumberFormat="1" applyFill="1" applyBorder="1" applyAlignment="1">
      <alignment horizontal="center"/>
    </xf>
    <xf numFmtId="2" fontId="0" fillId="5" borderId="12" xfId="0" applyNumberFormat="1" applyFill="1" applyBorder="1" applyAlignment="1">
      <alignment horizontal="center"/>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XT/JL/Desktop/Tools/Geb&#252;hrenrechn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s>
    <sheetDataSet>
      <sheetData sheetId="0">
        <row r="3">
          <cell r="N3" t="str">
            <v>ja</v>
          </cell>
        </row>
        <row r="4">
          <cell r="N4" t="str">
            <v>nein</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6"/>
  <sheetViews>
    <sheetView tabSelected="1" zoomScale="80" zoomScaleNormal="80" workbookViewId="0">
      <selection activeCell="B2" sqref="B2"/>
    </sheetView>
  </sheetViews>
  <sheetFormatPr baseColWidth="10" defaultColWidth="8.7265625" defaultRowHeight="14.75" x14ac:dyDescent="0.75"/>
  <cols>
    <col min="1" max="1" width="2.7265625" customWidth="1"/>
    <col min="2" max="2" width="5.7265625" style="3" customWidth="1"/>
    <col min="3" max="3" width="92.54296875" customWidth="1"/>
    <col min="4" max="4" width="10.1328125" style="2" customWidth="1"/>
    <col min="5" max="5" width="11.7265625" bestFit="1" customWidth="1"/>
    <col min="6" max="6" width="9.7265625" bestFit="1" customWidth="1"/>
    <col min="7" max="7" width="10.1328125" style="53" bestFit="1" customWidth="1"/>
    <col min="8" max="8" width="23.7265625" style="53" customWidth="1"/>
    <col min="9" max="9" width="8.7265625" style="21"/>
    <col min="10" max="10" width="90.7265625" style="21" bestFit="1" customWidth="1"/>
    <col min="11" max="11" width="36.40625" style="21" bestFit="1" customWidth="1"/>
    <col min="12" max="16384" width="8.7265625" style="21"/>
  </cols>
  <sheetData>
    <row r="1" spans="1:8" ht="26.45" customHeight="1" x14ac:dyDescent="0.75">
      <c r="A1" s="21"/>
      <c r="B1" s="22" t="s">
        <v>120</v>
      </c>
      <c r="C1" s="21"/>
      <c r="D1" s="23"/>
      <c r="E1" s="21"/>
      <c r="F1" s="21"/>
      <c r="G1" s="68"/>
      <c r="H1" s="68"/>
    </row>
    <row r="2" spans="1:8" s="67" customFormat="1" x14ac:dyDescent="0.75">
      <c r="B2" s="22"/>
      <c r="D2" s="23"/>
      <c r="G2" s="68"/>
      <c r="H2" s="68"/>
    </row>
    <row r="3" spans="1:8" s="67" customFormat="1" x14ac:dyDescent="0.75">
      <c r="B3" s="85" t="s">
        <v>80</v>
      </c>
      <c r="C3" s="86"/>
      <c r="D3" s="23"/>
      <c r="G3" s="68"/>
      <c r="H3" s="68"/>
    </row>
    <row r="4" spans="1:8" x14ac:dyDescent="0.75">
      <c r="A4" s="21"/>
      <c r="B4" s="22"/>
      <c r="C4" s="21"/>
      <c r="D4" s="23"/>
      <c r="E4" s="21"/>
      <c r="F4" s="21"/>
      <c r="G4" s="68"/>
      <c r="H4" s="68"/>
    </row>
    <row r="5" spans="1:8" ht="29.5" x14ac:dyDescent="0.75">
      <c r="A5" s="21"/>
      <c r="B5" s="95" t="s">
        <v>20</v>
      </c>
      <c r="C5" s="96"/>
      <c r="D5" s="33" t="s">
        <v>5</v>
      </c>
      <c r="E5" s="34" t="s">
        <v>9</v>
      </c>
      <c r="F5" s="21"/>
      <c r="G5" s="68"/>
      <c r="H5" s="68"/>
    </row>
    <row r="6" spans="1:8" x14ac:dyDescent="0.75">
      <c r="A6" s="21"/>
      <c r="B6" s="24" t="s">
        <v>21</v>
      </c>
      <c r="C6" s="25" t="str">
        <f>C16</f>
        <v>Bekanntmachung</v>
      </c>
      <c r="D6" s="30">
        <f>G41</f>
        <v>0</v>
      </c>
      <c r="E6" s="30">
        <f>H41</f>
        <v>27</v>
      </c>
      <c r="F6" s="21"/>
      <c r="G6" s="68"/>
      <c r="H6" s="68"/>
    </row>
    <row r="7" spans="1:8" x14ac:dyDescent="0.75">
      <c r="A7" s="21"/>
      <c r="B7" s="24" t="s">
        <v>22</v>
      </c>
      <c r="C7" s="25" t="str">
        <f>C43</f>
        <v>Auswahl</v>
      </c>
      <c r="D7" s="30">
        <f>G69</f>
        <v>0</v>
      </c>
      <c r="E7" s="30">
        <f>H69</f>
        <v>13</v>
      </c>
      <c r="F7" s="21"/>
      <c r="G7" s="68"/>
      <c r="H7" s="68"/>
    </row>
    <row r="8" spans="1:8" x14ac:dyDescent="0.75">
      <c r="A8" s="21"/>
      <c r="B8" s="24" t="s">
        <v>23</v>
      </c>
      <c r="C8" s="47" t="str">
        <f>C71</f>
        <v>Aufsicht / Kontrolle</v>
      </c>
      <c r="D8" s="30">
        <f>G78</f>
        <v>0</v>
      </c>
      <c r="E8" s="30">
        <f>H78</f>
        <v>7</v>
      </c>
      <c r="F8" s="21"/>
      <c r="G8" s="68"/>
      <c r="H8" s="68"/>
    </row>
    <row r="9" spans="1:8" x14ac:dyDescent="0.75">
      <c r="A9" s="21"/>
      <c r="B9" s="24" t="s">
        <v>24</v>
      </c>
      <c r="C9" s="47" t="str">
        <f>C80</f>
        <v>Dokumentation</v>
      </c>
      <c r="D9" s="30">
        <f>G84</f>
        <v>0</v>
      </c>
      <c r="E9" s="30">
        <f>H84</f>
        <v>4</v>
      </c>
      <c r="F9" s="21"/>
      <c r="G9" s="68"/>
      <c r="H9" s="68"/>
    </row>
    <row r="10" spans="1:8" x14ac:dyDescent="0.75">
      <c r="A10" s="21"/>
      <c r="B10" s="24" t="s">
        <v>25</v>
      </c>
      <c r="C10" s="47" t="str">
        <f>C86</f>
        <v>Nachweis / Zeugnis</v>
      </c>
      <c r="D10" s="30">
        <f>G91</f>
        <v>0</v>
      </c>
      <c r="E10" s="30">
        <f>H91</f>
        <v>5</v>
      </c>
      <c r="F10" s="21"/>
      <c r="G10" s="68"/>
      <c r="H10" s="68"/>
    </row>
    <row r="11" spans="1:8" x14ac:dyDescent="0.75">
      <c r="A11" s="21"/>
      <c r="B11" s="24" t="s">
        <v>26</v>
      </c>
      <c r="C11" s="47" t="str">
        <f>C93</f>
        <v>Tätigkeiten</v>
      </c>
      <c r="D11" s="30">
        <f>G125</f>
        <v>0</v>
      </c>
      <c r="E11" s="30">
        <f>H125</f>
        <v>29</v>
      </c>
      <c r="F11" s="21"/>
      <c r="G11" s="68"/>
      <c r="H11" s="68"/>
    </row>
    <row r="12" spans="1:8" x14ac:dyDescent="0.75">
      <c r="A12" s="21"/>
      <c r="B12" s="24" t="s">
        <v>27</v>
      </c>
      <c r="C12" s="47" t="str">
        <f>C127</f>
        <v>Sonstiges</v>
      </c>
      <c r="D12" s="70">
        <f>G129</f>
        <v>0</v>
      </c>
      <c r="E12" s="70">
        <f>H129</f>
        <v>2</v>
      </c>
      <c r="F12" s="21"/>
      <c r="G12" s="68"/>
      <c r="H12" s="68"/>
    </row>
    <row r="13" spans="1:8" x14ac:dyDescent="0.75">
      <c r="A13" s="21"/>
      <c r="B13" s="35"/>
      <c r="C13" s="36" t="s">
        <v>29</v>
      </c>
      <c r="D13" s="74">
        <f>SUM(D6:D12)</f>
        <v>0</v>
      </c>
      <c r="E13" s="37">
        <f>SUM(E6:E12)</f>
        <v>87</v>
      </c>
      <c r="F13" s="21"/>
      <c r="G13" s="68"/>
      <c r="H13" s="68"/>
    </row>
    <row r="14" spans="1:8" x14ac:dyDescent="0.75">
      <c r="A14" s="21"/>
      <c r="B14" s="38"/>
      <c r="C14" s="39" t="s">
        <v>28</v>
      </c>
      <c r="D14" s="97">
        <f>D13/E13*3</f>
        <v>0</v>
      </c>
      <c r="E14" s="98"/>
      <c r="F14" s="21"/>
      <c r="G14" s="68"/>
      <c r="H14" s="68"/>
    </row>
    <row r="15" spans="1:8" x14ac:dyDescent="0.75">
      <c r="A15" s="21"/>
      <c r="B15" s="26"/>
      <c r="C15" s="27"/>
      <c r="D15" s="28"/>
      <c r="E15" s="28"/>
      <c r="F15" s="29"/>
      <c r="G15" s="69"/>
      <c r="H15" s="69"/>
    </row>
    <row r="16" spans="1:8" s="31" customFormat="1" ht="29.5" x14ac:dyDescent="0.75">
      <c r="A16" s="5"/>
      <c r="B16" s="4" t="s">
        <v>1</v>
      </c>
      <c r="C16" s="6" t="s">
        <v>30</v>
      </c>
      <c r="D16" s="4" t="s">
        <v>0</v>
      </c>
      <c r="E16" s="4" t="s">
        <v>2</v>
      </c>
      <c r="F16" s="7" t="s">
        <v>0</v>
      </c>
      <c r="G16" s="55" t="s">
        <v>5</v>
      </c>
      <c r="H16" s="55" t="s">
        <v>9</v>
      </c>
    </row>
    <row r="17" spans="2:11" x14ac:dyDescent="0.75">
      <c r="B17" s="14"/>
      <c r="C17" s="42"/>
      <c r="D17" s="10"/>
      <c r="E17" s="40"/>
      <c r="F17" s="40"/>
    </row>
    <row r="18" spans="2:11" ht="54.75" customHeight="1" x14ac:dyDescent="0.75">
      <c r="B18" s="17"/>
      <c r="C18" s="20" t="s">
        <v>93</v>
      </c>
      <c r="D18" s="51" t="s">
        <v>21</v>
      </c>
      <c r="E18" s="82"/>
      <c r="F18" s="11"/>
      <c r="H18" s="73" t="s">
        <v>31</v>
      </c>
      <c r="K18" s="27" t="s">
        <v>3</v>
      </c>
    </row>
    <row r="19" spans="2:11" ht="44.25" x14ac:dyDescent="0.75">
      <c r="B19" s="15"/>
      <c r="C19" s="18" t="s">
        <v>94</v>
      </c>
      <c r="D19" s="10">
        <v>1</v>
      </c>
      <c r="E19" s="82"/>
      <c r="F19" s="11">
        <f>IF(E19="ja",D19,0)</f>
        <v>0</v>
      </c>
      <c r="G19" s="59">
        <f>F19</f>
        <v>0</v>
      </c>
      <c r="H19" s="53">
        <f>D19</f>
        <v>1</v>
      </c>
      <c r="K19" s="27" t="s">
        <v>4</v>
      </c>
    </row>
    <row r="20" spans="2:11" ht="29.5" x14ac:dyDescent="0.75">
      <c r="B20" s="15"/>
      <c r="C20" s="65" t="s">
        <v>95</v>
      </c>
      <c r="D20" s="10">
        <v>1</v>
      </c>
      <c r="E20" s="82"/>
      <c r="F20" s="11">
        <f>IF(E20="ja",D20,0)</f>
        <v>0</v>
      </c>
      <c r="G20" s="59">
        <f>F20</f>
        <v>0</v>
      </c>
      <c r="H20" s="53">
        <f>D20</f>
        <v>1</v>
      </c>
      <c r="K20" s="32"/>
    </row>
    <row r="21" spans="2:11" ht="29.5" x14ac:dyDescent="0.75">
      <c r="B21" s="15"/>
      <c r="C21" s="65" t="s">
        <v>32</v>
      </c>
      <c r="D21" s="10">
        <v>1</v>
      </c>
      <c r="E21" s="82"/>
      <c r="F21" s="11">
        <f>IF(E21="ja",D21,0)</f>
        <v>0</v>
      </c>
      <c r="G21" s="59">
        <f>F21</f>
        <v>0</v>
      </c>
      <c r="H21" s="53">
        <f>D21</f>
        <v>1</v>
      </c>
    </row>
    <row r="22" spans="2:11" ht="39.75" customHeight="1" x14ac:dyDescent="0.75">
      <c r="B22" s="15"/>
      <c r="C22" s="65" t="s">
        <v>33</v>
      </c>
      <c r="D22" s="50">
        <v>5</v>
      </c>
      <c r="E22" s="82"/>
      <c r="F22" s="58">
        <f>IF(E22="ja",D22,0)</f>
        <v>0</v>
      </c>
      <c r="G22" s="94">
        <f>MAX(F22:F23)</f>
        <v>0</v>
      </c>
      <c r="H22" s="94">
        <f>MAX(D22:D23)</f>
        <v>5</v>
      </c>
    </row>
    <row r="23" spans="2:11" ht="66.650000000000006" customHeight="1" x14ac:dyDescent="0.75">
      <c r="B23" s="15"/>
      <c r="C23" s="65" t="s">
        <v>34</v>
      </c>
      <c r="D23" s="10">
        <v>3</v>
      </c>
      <c r="E23" s="82"/>
      <c r="F23" s="40">
        <f t="shared" ref="F23:F29" si="0">IF(E23="ja",D23,0)</f>
        <v>0</v>
      </c>
      <c r="G23" s="94"/>
      <c r="H23" s="94"/>
    </row>
    <row r="24" spans="2:11" ht="79.900000000000006" customHeight="1" x14ac:dyDescent="0.75">
      <c r="B24" s="15"/>
      <c r="C24" s="65" t="s">
        <v>96</v>
      </c>
      <c r="D24" s="10">
        <v>4</v>
      </c>
      <c r="E24" s="82"/>
      <c r="F24" s="40">
        <f t="shared" si="0"/>
        <v>0</v>
      </c>
      <c r="G24" s="94">
        <f>MAX(F24:F26)</f>
        <v>0</v>
      </c>
      <c r="H24" s="94">
        <f>MAX(D24:D26)</f>
        <v>4</v>
      </c>
    </row>
    <row r="25" spans="2:11" ht="66.650000000000006" customHeight="1" x14ac:dyDescent="0.75">
      <c r="B25" s="15"/>
      <c r="C25" s="65" t="s">
        <v>97</v>
      </c>
      <c r="D25" s="10">
        <v>3</v>
      </c>
      <c r="E25" s="82"/>
      <c r="F25" s="40">
        <f t="shared" si="0"/>
        <v>0</v>
      </c>
      <c r="G25" s="94"/>
      <c r="H25" s="94"/>
    </row>
    <row r="26" spans="2:11" ht="69" customHeight="1" x14ac:dyDescent="0.75">
      <c r="B26" s="15"/>
      <c r="C26" s="65" t="s">
        <v>98</v>
      </c>
      <c r="D26" s="10">
        <v>2</v>
      </c>
      <c r="E26" s="82"/>
      <c r="F26" s="40">
        <f t="shared" si="0"/>
        <v>0</v>
      </c>
      <c r="G26" s="94"/>
      <c r="H26" s="94"/>
    </row>
    <row r="27" spans="2:11" x14ac:dyDescent="0.75">
      <c r="B27" s="15"/>
      <c r="C27" s="65"/>
      <c r="D27" s="10"/>
      <c r="E27" s="58"/>
      <c r="F27" s="40">
        <f t="shared" si="0"/>
        <v>0</v>
      </c>
      <c r="G27" s="59"/>
      <c r="H27" s="59"/>
    </row>
    <row r="28" spans="2:11" ht="44.25" x14ac:dyDescent="0.75">
      <c r="B28" s="15"/>
      <c r="C28" s="65" t="s">
        <v>99</v>
      </c>
      <c r="D28" s="10">
        <v>4</v>
      </c>
      <c r="E28" s="82"/>
      <c r="F28" s="40">
        <f t="shared" si="0"/>
        <v>0</v>
      </c>
      <c r="G28" s="94">
        <f>MAX(F28:F30)</f>
        <v>0</v>
      </c>
      <c r="H28" s="94">
        <f>MAX(D28:D30)</f>
        <v>4</v>
      </c>
    </row>
    <row r="29" spans="2:11" ht="44.25" x14ac:dyDescent="0.75">
      <c r="B29" s="15"/>
      <c r="C29" s="65" t="s">
        <v>100</v>
      </c>
      <c r="D29" s="10">
        <v>3</v>
      </c>
      <c r="E29" s="82"/>
      <c r="F29" s="40">
        <f t="shared" si="0"/>
        <v>0</v>
      </c>
      <c r="G29" s="94"/>
      <c r="H29" s="94"/>
    </row>
    <row r="30" spans="2:11" ht="44.25" x14ac:dyDescent="0.75">
      <c r="B30" s="15"/>
      <c r="C30" s="65" t="s">
        <v>101</v>
      </c>
      <c r="D30" s="10">
        <v>2</v>
      </c>
      <c r="E30" s="82"/>
      <c r="F30" s="40">
        <f t="shared" ref="F30:F36" si="1">IF(E30="ja",D30,0)</f>
        <v>0</v>
      </c>
      <c r="G30" s="94"/>
      <c r="H30" s="94"/>
    </row>
    <row r="31" spans="2:11" x14ac:dyDescent="0.75">
      <c r="B31" s="15"/>
      <c r="C31" s="65"/>
      <c r="D31" s="10"/>
      <c r="E31" s="58"/>
      <c r="F31" s="40"/>
      <c r="G31" s="59"/>
      <c r="H31" s="59"/>
    </row>
    <row r="32" spans="2:11" ht="68.25" customHeight="1" x14ac:dyDescent="0.75">
      <c r="B32" s="15"/>
      <c r="C32" s="65" t="s">
        <v>102</v>
      </c>
      <c r="D32" s="10">
        <v>4</v>
      </c>
      <c r="E32" s="82"/>
      <c r="F32" s="40">
        <f t="shared" si="1"/>
        <v>0</v>
      </c>
      <c r="G32" s="94">
        <f>MAX(F32:F34)</f>
        <v>0</v>
      </c>
      <c r="H32" s="94">
        <f>MAX(D32:D34)</f>
        <v>4</v>
      </c>
    </row>
    <row r="33" spans="1:8" ht="62.25" customHeight="1" x14ac:dyDescent="0.75">
      <c r="B33" s="15"/>
      <c r="C33" s="65" t="s">
        <v>103</v>
      </c>
      <c r="D33" s="10">
        <v>3</v>
      </c>
      <c r="E33" s="82"/>
      <c r="F33" s="40">
        <f t="shared" si="1"/>
        <v>0</v>
      </c>
      <c r="G33" s="94"/>
      <c r="H33" s="94"/>
    </row>
    <row r="34" spans="1:8" ht="62.25" customHeight="1" x14ac:dyDescent="0.75">
      <c r="B34" s="15"/>
      <c r="C34" s="65" t="s">
        <v>104</v>
      </c>
      <c r="D34" s="10">
        <v>2</v>
      </c>
      <c r="E34" s="82"/>
      <c r="F34" s="40">
        <f t="shared" si="1"/>
        <v>0</v>
      </c>
      <c r="G34" s="94"/>
      <c r="H34" s="94"/>
    </row>
    <row r="35" spans="1:8" x14ac:dyDescent="0.75">
      <c r="B35" s="15"/>
      <c r="C35" s="65"/>
      <c r="D35" s="10"/>
      <c r="E35" s="58"/>
      <c r="F35" s="40"/>
      <c r="G35" s="59"/>
      <c r="H35" s="59"/>
    </row>
    <row r="36" spans="1:8" ht="59" x14ac:dyDescent="0.75">
      <c r="B36" s="15"/>
      <c r="C36" s="65" t="s">
        <v>105</v>
      </c>
      <c r="D36" s="10">
        <v>3</v>
      </c>
      <c r="E36" s="82"/>
      <c r="F36" s="40">
        <f t="shared" si="1"/>
        <v>0</v>
      </c>
      <c r="G36" s="94">
        <f>MAX(F36:F37)</f>
        <v>0</v>
      </c>
      <c r="H36" s="94">
        <f>MAX(D36:D37)</f>
        <v>3</v>
      </c>
    </row>
    <row r="37" spans="1:8" ht="59" x14ac:dyDescent="0.75">
      <c r="B37" s="15"/>
      <c r="C37" s="65" t="s">
        <v>106</v>
      </c>
      <c r="D37" s="57">
        <v>2</v>
      </c>
      <c r="E37" s="82"/>
      <c r="F37" s="58">
        <f t="shared" ref="F37" si="2">IF(E37="ja",D37,0)</f>
        <v>0</v>
      </c>
      <c r="G37" s="94"/>
      <c r="H37" s="94"/>
    </row>
    <row r="38" spans="1:8" x14ac:dyDescent="0.75">
      <c r="B38" s="15"/>
      <c r="C38" s="65"/>
      <c r="D38" s="10"/>
      <c r="E38" s="58"/>
      <c r="F38" s="40"/>
      <c r="G38" s="59"/>
      <c r="H38" s="59"/>
    </row>
    <row r="39" spans="1:8" ht="46.5" customHeight="1" x14ac:dyDescent="0.75">
      <c r="B39" s="15"/>
      <c r="C39" s="65" t="s">
        <v>35</v>
      </c>
      <c r="D39" s="10">
        <v>4</v>
      </c>
      <c r="E39" s="82"/>
      <c r="F39" s="40">
        <f t="shared" ref="F39:F40" si="3">IF(E39="ja",D39,0)</f>
        <v>0</v>
      </c>
      <c r="G39" s="94">
        <f>MAX(F39:F40)</f>
        <v>0</v>
      </c>
      <c r="H39" s="94">
        <f>MAX(D39:D40)</f>
        <v>4</v>
      </c>
    </row>
    <row r="40" spans="1:8" ht="44.25" x14ac:dyDescent="0.75">
      <c r="B40" s="15"/>
      <c r="C40" s="65" t="s">
        <v>36</v>
      </c>
      <c r="D40" s="10">
        <v>2</v>
      </c>
      <c r="E40" s="82"/>
      <c r="F40" s="40">
        <f t="shared" si="3"/>
        <v>0</v>
      </c>
      <c r="G40" s="94"/>
      <c r="H40" s="94"/>
    </row>
    <row r="41" spans="1:8" x14ac:dyDescent="0.75">
      <c r="C41" s="43" t="s">
        <v>6</v>
      </c>
      <c r="D41" s="3"/>
      <c r="E41" s="5"/>
      <c r="F41" s="12"/>
      <c r="G41" s="63">
        <f>SUM(G17:G40)</f>
        <v>0</v>
      </c>
      <c r="H41" s="63">
        <f>SUM(H17:H40)</f>
        <v>27</v>
      </c>
    </row>
    <row r="42" spans="1:8" x14ac:dyDescent="0.75">
      <c r="A42" s="8"/>
      <c r="B42" s="9"/>
      <c r="C42" s="9"/>
      <c r="D42" s="9"/>
      <c r="E42" s="9"/>
      <c r="F42" s="5"/>
    </row>
    <row r="43" spans="1:8" ht="29.5" x14ac:dyDescent="0.75">
      <c r="A43" s="8"/>
      <c r="B43" s="4" t="s">
        <v>7</v>
      </c>
      <c r="C43" s="6" t="s">
        <v>2</v>
      </c>
      <c r="D43" s="4" t="s">
        <v>0</v>
      </c>
      <c r="E43" s="4" t="s">
        <v>2</v>
      </c>
      <c r="F43" s="7" t="s">
        <v>0</v>
      </c>
      <c r="G43" s="55" t="s">
        <v>5</v>
      </c>
      <c r="H43" s="55" t="s">
        <v>9</v>
      </c>
    </row>
    <row r="44" spans="1:8" x14ac:dyDescent="0.75">
      <c r="A44" s="8"/>
      <c r="B44" s="17"/>
      <c r="C44" s="20"/>
      <c r="D44" s="10"/>
      <c r="E44" s="58"/>
      <c r="F44" s="40"/>
    </row>
    <row r="45" spans="1:8" s="67" customFormat="1" ht="73.5" customHeight="1" x14ac:dyDescent="0.75">
      <c r="A45" s="56"/>
      <c r="B45" s="64"/>
      <c r="C45" s="80" t="s">
        <v>73</v>
      </c>
      <c r="D45" s="57">
        <v>1</v>
      </c>
      <c r="E45" s="82"/>
      <c r="F45" s="58">
        <f t="shared" ref="F45:F46" si="4">IF(E45="ja",D45,0)</f>
        <v>0</v>
      </c>
      <c r="G45" s="94">
        <f>MAX(F45:F46)</f>
        <v>0</v>
      </c>
      <c r="H45" s="94">
        <f>MAX(D45:D46)</f>
        <v>2</v>
      </c>
    </row>
    <row r="46" spans="1:8" s="67" customFormat="1" ht="44.25" customHeight="1" x14ac:dyDescent="0.75">
      <c r="A46" s="56"/>
      <c r="B46" s="64"/>
      <c r="C46" s="80" t="s">
        <v>74</v>
      </c>
      <c r="D46" s="57">
        <v>2</v>
      </c>
      <c r="E46" s="82"/>
      <c r="F46" s="58">
        <f t="shared" si="4"/>
        <v>0</v>
      </c>
      <c r="G46" s="94"/>
      <c r="H46" s="94"/>
    </row>
    <row r="47" spans="1:8" s="67" customFormat="1" x14ac:dyDescent="0.75">
      <c r="A47" s="56"/>
      <c r="B47" s="64"/>
      <c r="C47" s="81"/>
      <c r="D47" s="57"/>
      <c r="E47" s="58"/>
      <c r="F47" s="58"/>
      <c r="G47" s="48"/>
      <c r="H47" s="48"/>
    </row>
    <row r="48" spans="1:8" s="67" customFormat="1" ht="59" x14ac:dyDescent="0.75">
      <c r="A48" s="56"/>
      <c r="B48" s="64"/>
      <c r="C48" s="80" t="s">
        <v>75</v>
      </c>
      <c r="D48" s="57">
        <v>1</v>
      </c>
      <c r="E48" s="82"/>
      <c r="F48" s="58">
        <f t="shared" ref="F48:F49" si="5">IF(E48="ja",D48,0)</f>
        <v>0</v>
      </c>
      <c r="G48" s="94">
        <f>MAX(F48:F49)</f>
        <v>0</v>
      </c>
      <c r="H48" s="94">
        <f>MAX(D48:D49)</f>
        <v>2</v>
      </c>
    </row>
    <row r="49" spans="1:8" s="67" customFormat="1" ht="29.5" x14ac:dyDescent="0.75">
      <c r="A49" s="56"/>
      <c r="B49" s="64"/>
      <c r="C49" s="80" t="s">
        <v>76</v>
      </c>
      <c r="D49" s="57">
        <v>2</v>
      </c>
      <c r="E49" s="82"/>
      <c r="F49" s="58">
        <f t="shared" si="5"/>
        <v>0</v>
      </c>
      <c r="G49" s="94"/>
      <c r="H49" s="94"/>
    </row>
    <row r="50" spans="1:8" s="67" customFormat="1" x14ac:dyDescent="0.75">
      <c r="A50" s="56"/>
      <c r="B50" s="64"/>
      <c r="C50" s="81"/>
      <c r="D50" s="57"/>
      <c r="E50" s="58"/>
      <c r="F50" s="58"/>
      <c r="G50" s="53"/>
      <c r="H50" s="53"/>
    </row>
    <row r="51" spans="1:8" s="67" customFormat="1" ht="44.25" x14ac:dyDescent="0.75">
      <c r="A51" s="56"/>
      <c r="B51" s="64"/>
      <c r="C51" s="80" t="s">
        <v>77</v>
      </c>
      <c r="D51" s="57">
        <v>1</v>
      </c>
      <c r="E51" s="82"/>
      <c r="F51" s="58">
        <f t="shared" ref="F51:F52" si="6">IF(E51="ja",D51,0)</f>
        <v>0</v>
      </c>
      <c r="G51" s="94">
        <f>MAX(F51:F52)</f>
        <v>0</v>
      </c>
      <c r="H51" s="94">
        <f>MAX(D51:D52)</f>
        <v>2</v>
      </c>
    </row>
    <row r="52" spans="1:8" s="67" customFormat="1" x14ac:dyDescent="0.75">
      <c r="A52" s="56"/>
      <c r="B52" s="64"/>
      <c r="C52" s="80" t="s">
        <v>78</v>
      </c>
      <c r="D52" s="57">
        <v>2</v>
      </c>
      <c r="E52" s="82"/>
      <c r="F52" s="58">
        <f t="shared" si="6"/>
        <v>0</v>
      </c>
      <c r="G52" s="94"/>
      <c r="H52" s="94"/>
    </row>
    <row r="53" spans="1:8" s="67" customFormat="1" x14ac:dyDescent="0.75">
      <c r="A53" s="56"/>
      <c r="B53" s="64"/>
      <c r="C53" s="81"/>
      <c r="D53" s="57"/>
      <c r="E53" s="58"/>
      <c r="F53" s="58"/>
      <c r="G53" s="53"/>
      <c r="H53" s="53"/>
    </row>
    <row r="54" spans="1:8" ht="53.25" customHeight="1" x14ac:dyDescent="0.75">
      <c r="A54" s="8"/>
      <c r="B54" s="15"/>
      <c r="C54" s="80" t="s">
        <v>107</v>
      </c>
      <c r="D54" s="10">
        <v>4</v>
      </c>
      <c r="E54" s="82"/>
      <c r="F54" s="40">
        <f t="shared" ref="F54:F56" si="7">IF(E54="ja",D54,0)</f>
        <v>0</v>
      </c>
      <c r="G54" s="94">
        <f>MAX(F54:F58)</f>
        <v>0</v>
      </c>
      <c r="H54" s="94">
        <f>MAX(D54:D58)</f>
        <v>4</v>
      </c>
    </row>
    <row r="55" spans="1:8" ht="48" customHeight="1" x14ac:dyDescent="0.75">
      <c r="A55" s="8"/>
      <c r="B55" s="15"/>
      <c r="C55" s="80" t="s">
        <v>108</v>
      </c>
      <c r="D55" s="10">
        <v>3</v>
      </c>
      <c r="E55" s="82"/>
      <c r="F55" s="40">
        <f t="shared" si="7"/>
        <v>0</v>
      </c>
      <c r="G55" s="94"/>
      <c r="H55" s="94"/>
    </row>
    <row r="56" spans="1:8" ht="52.5" customHeight="1" x14ac:dyDescent="0.75">
      <c r="A56" s="8"/>
      <c r="B56" s="15"/>
      <c r="C56" s="80" t="s">
        <v>109</v>
      </c>
      <c r="D56" s="10">
        <v>2</v>
      </c>
      <c r="E56" s="82"/>
      <c r="F56" s="40">
        <f t="shared" si="7"/>
        <v>0</v>
      </c>
      <c r="G56" s="94"/>
      <c r="H56" s="94"/>
    </row>
    <row r="57" spans="1:8" ht="29.5" x14ac:dyDescent="0.75">
      <c r="B57" s="15"/>
      <c r="C57" s="80" t="s">
        <v>110</v>
      </c>
      <c r="D57" s="10">
        <v>1</v>
      </c>
      <c r="E57" s="82"/>
      <c r="F57" s="40">
        <f t="shared" ref="F57:F60" si="8">IF(E57="ja",D57,0)</f>
        <v>0</v>
      </c>
      <c r="G57" s="94"/>
      <c r="H57" s="94"/>
    </row>
    <row r="58" spans="1:8" ht="48" customHeight="1" x14ac:dyDescent="0.75">
      <c r="B58" s="15"/>
      <c r="C58" s="80" t="s">
        <v>37</v>
      </c>
      <c r="D58" s="10">
        <v>0</v>
      </c>
      <c r="E58" s="82"/>
      <c r="F58" s="40">
        <f t="shared" si="8"/>
        <v>0</v>
      </c>
      <c r="G58" s="94"/>
      <c r="H58" s="94"/>
    </row>
    <row r="59" spans="1:8" x14ac:dyDescent="0.75">
      <c r="B59" s="15"/>
      <c r="C59" s="65"/>
      <c r="D59" s="57"/>
      <c r="E59" s="58"/>
      <c r="F59" s="58"/>
      <c r="G59" s="59"/>
      <c r="H59" s="59"/>
    </row>
    <row r="60" spans="1:8" x14ac:dyDescent="0.75">
      <c r="B60" s="15"/>
      <c r="C60" s="80" t="s">
        <v>38</v>
      </c>
      <c r="D60" s="10">
        <v>1</v>
      </c>
      <c r="E60" s="82"/>
      <c r="F60" s="40">
        <f t="shared" si="8"/>
        <v>0</v>
      </c>
      <c r="G60" s="94">
        <f>MAX(F60:F63)</f>
        <v>0</v>
      </c>
      <c r="H60" s="94">
        <f>MAX(D60:D63)</f>
        <v>1</v>
      </c>
    </row>
    <row r="61" spans="1:8" x14ac:dyDescent="0.75">
      <c r="B61" s="15"/>
      <c r="C61" s="80" t="s">
        <v>39</v>
      </c>
      <c r="D61" s="10">
        <v>1</v>
      </c>
      <c r="E61" s="82"/>
      <c r="F61" s="40">
        <f>IF(E61="ja",D61,0)</f>
        <v>0</v>
      </c>
      <c r="G61" s="94"/>
      <c r="H61" s="94"/>
    </row>
    <row r="62" spans="1:8" x14ac:dyDescent="0.75">
      <c r="B62" s="15"/>
      <c r="C62" s="80" t="s">
        <v>40</v>
      </c>
      <c r="D62" s="10">
        <v>1</v>
      </c>
      <c r="E62" s="82"/>
      <c r="F62" s="40">
        <f>IF(E62="ja",D62,0)</f>
        <v>0</v>
      </c>
      <c r="G62" s="94"/>
      <c r="H62" s="94"/>
    </row>
    <row r="63" spans="1:8" x14ac:dyDescent="0.75">
      <c r="B63" s="15"/>
      <c r="C63" s="80" t="s">
        <v>41</v>
      </c>
      <c r="D63" s="10">
        <v>1</v>
      </c>
      <c r="E63" s="82"/>
      <c r="F63" s="40">
        <f>IF(E63="ja",D63,0)</f>
        <v>0</v>
      </c>
      <c r="G63" s="94"/>
      <c r="H63" s="94"/>
    </row>
    <row r="64" spans="1:8" x14ac:dyDescent="0.75">
      <c r="B64" s="15"/>
      <c r="C64" s="71"/>
      <c r="D64" s="57"/>
      <c r="E64" s="58"/>
      <c r="F64" s="58"/>
    </row>
    <row r="65" spans="1:8" ht="29.5" x14ac:dyDescent="0.75">
      <c r="B65" s="15"/>
      <c r="C65" s="80" t="s">
        <v>42</v>
      </c>
      <c r="D65" s="10">
        <v>1</v>
      </c>
      <c r="E65" s="83"/>
      <c r="F65" s="44">
        <f t="shared" ref="F65:F68" si="9">IF(E65="ja",D65,0)</f>
        <v>0</v>
      </c>
      <c r="G65" s="94">
        <f>MAX(F65:F68)</f>
        <v>0</v>
      </c>
      <c r="H65" s="94">
        <f>MAX(D65:D68)</f>
        <v>2</v>
      </c>
    </row>
    <row r="66" spans="1:8" ht="29.5" x14ac:dyDescent="0.75">
      <c r="B66" s="15"/>
      <c r="C66" s="80" t="s">
        <v>43</v>
      </c>
      <c r="D66" s="10">
        <v>2</v>
      </c>
      <c r="E66" s="83"/>
      <c r="F66" s="44">
        <f t="shared" si="9"/>
        <v>0</v>
      </c>
      <c r="G66" s="94"/>
      <c r="H66" s="94"/>
    </row>
    <row r="67" spans="1:8" ht="44.25" x14ac:dyDescent="0.75">
      <c r="B67" s="15"/>
      <c r="C67" s="80" t="s">
        <v>44</v>
      </c>
      <c r="D67" s="10">
        <v>2</v>
      </c>
      <c r="E67" s="83"/>
      <c r="F67" s="44">
        <f t="shared" si="9"/>
        <v>0</v>
      </c>
      <c r="G67" s="94"/>
      <c r="H67" s="94"/>
    </row>
    <row r="68" spans="1:8" ht="44.25" x14ac:dyDescent="0.75">
      <c r="B68" s="15"/>
      <c r="C68" s="80" t="s">
        <v>45</v>
      </c>
      <c r="D68" s="10">
        <v>2</v>
      </c>
      <c r="E68" s="83"/>
      <c r="F68" s="44">
        <f t="shared" si="9"/>
        <v>0</v>
      </c>
      <c r="G68" s="94"/>
      <c r="H68" s="94"/>
    </row>
    <row r="69" spans="1:8" x14ac:dyDescent="0.75">
      <c r="C69" s="1" t="s">
        <v>8</v>
      </c>
      <c r="D69" s="3"/>
      <c r="E69" s="5"/>
      <c r="F69" s="12"/>
      <c r="G69" s="63">
        <f>SUM(G44:G68)</f>
        <v>0</v>
      </c>
      <c r="H69" s="63">
        <f>SUM(H44:H68)</f>
        <v>13</v>
      </c>
    </row>
    <row r="70" spans="1:8" x14ac:dyDescent="0.75">
      <c r="C70" s="1"/>
      <c r="D70" s="3"/>
      <c r="E70" s="5"/>
      <c r="F70" s="12"/>
      <c r="G70" s="63"/>
      <c r="H70" s="63"/>
    </row>
    <row r="71" spans="1:8" ht="29.5" x14ac:dyDescent="0.75">
      <c r="B71" s="4" t="s">
        <v>10</v>
      </c>
      <c r="C71" s="6" t="s">
        <v>46</v>
      </c>
      <c r="D71" s="4" t="s">
        <v>0</v>
      </c>
      <c r="E71" s="4" t="s">
        <v>2</v>
      </c>
      <c r="F71" s="7" t="s">
        <v>0</v>
      </c>
      <c r="G71" s="55" t="s">
        <v>5</v>
      </c>
      <c r="H71" s="55" t="s">
        <v>9</v>
      </c>
    </row>
    <row r="72" spans="1:8" ht="59" x14ac:dyDescent="0.75">
      <c r="B72" s="61"/>
      <c r="C72" s="65" t="s">
        <v>47</v>
      </c>
      <c r="D72" s="10">
        <v>3</v>
      </c>
      <c r="E72" s="82"/>
      <c r="F72" s="49">
        <f>IF(E72="ja",D72,0)</f>
        <v>0</v>
      </c>
      <c r="G72" s="94">
        <f>MAX(F72:F73)</f>
        <v>0</v>
      </c>
      <c r="H72" s="94">
        <f>MAX(D72:D73)</f>
        <v>3</v>
      </c>
    </row>
    <row r="73" spans="1:8" ht="59" x14ac:dyDescent="0.75">
      <c r="B73" s="61"/>
      <c r="C73" s="65" t="s">
        <v>48</v>
      </c>
      <c r="D73" s="10">
        <v>2</v>
      </c>
      <c r="E73" s="82"/>
      <c r="F73" s="49">
        <f t="shared" ref="F73:F77" si="10">IF(E73="ja",D73,0)</f>
        <v>0</v>
      </c>
      <c r="G73" s="94"/>
      <c r="H73" s="94"/>
    </row>
    <row r="74" spans="1:8" s="67" customFormat="1" x14ac:dyDescent="0.75">
      <c r="A74" s="52"/>
      <c r="B74" s="61"/>
      <c r="C74" s="65"/>
      <c r="D74" s="57"/>
      <c r="E74" s="58"/>
      <c r="F74" s="58"/>
      <c r="G74" s="59"/>
      <c r="H74" s="53"/>
    </row>
    <row r="75" spans="1:8" ht="44.25" x14ac:dyDescent="0.75">
      <c r="B75" s="61"/>
      <c r="C75" s="65" t="s">
        <v>79</v>
      </c>
      <c r="D75" s="57">
        <v>2</v>
      </c>
      <c r="E75" s="82"/>
      <c r="F75" s="49">
        <f t="shared" si="10"/>
        <v>0</v>
      </c>
      <c r="G75" s="59">
        <f>F75</f>
        <v>0</v>
      </c>
      <c r="H75" s="53">
        <f>D75</f>
        <v>2</v>
      </c>
    </row>
    <row r="76" spans="1:8" ht="44.25" x14ac:dyDescent="0.75">
      <c r="B76" s="61"/>
      <c r="C76" s="65" t="s">
        <v>49</v>
      </c>
      <c r="D76" s="10">
        <v>2</v>
      </c>
      <c r="E76" s="82"/>
      <c r="F76" s="49">
        <f t="shared" si="10"/>
        <v>0</v>
      </c>
      <c r="G76" s="94">
        <f>MAX(F76:F77)</f>
        <v>0</v>
      </c>
      <c r="H76" s="94">
        <f>MAX(D76:D77)</f>
        <v>2</v>
      </c>
    </row>
    <row r="77" spans="1:8" ht="44.25" x14ac:dyDescent="0.75">
      <c r="B77" s="62"/>
      <c r="C77" s="66" t="s">
        <v>50</v>
      </c>
      <c r="D77" s="10">
        <v>1</v>
      </c>
      <c r="E77" s="82"/>
      <c r="F77" s="49">
        <f t="shared" si="10"/>
        <v>0</v>
      </c>
      <c r="G77" s="94"/>
      <c r="H77" s="94"/>
    </row>
    <row r="78" spans="1:8" x14ac:dyDescent="0.75">
      <c r="C78" s="1" t="s">
        <v>11</v>
      </c>
      <c r="D78" s="3"/>
      <c r="E78" s="5"/>
      <c r="F78" s="12"/>
      <c r="G78" s="63">
        <f>SUM(G72:G77)</f>
        <v>0</v>
      </c>
      <c r="H78" s="63">
        <f>SUM(H72:H77)</f>
        <v>7</v>
      </c>
    </row>
    <row r="79" spans="1:8" x14ac:dyDescent="0.75">
      <c r="C79" s="46"/>
      <c r="D79" s="10"/>
      <c r="E79" s="10"/>
      <c r="F79" s="41"/>
      <c r="G79" s="59"/>
      <c r="H79" s="59"/>
    </row>
    <row r="80" spans="1:8" ht="29.5" x14ac:dyDescent="0.75">
      <c r="B80" s="4" t="s">
        <v>12</v>
      </c>
      <c r="C80" s="6" t="s">
        <v>51</v>
      </c>
      <c r="D80" s="4" t="s">
        <v>0</v>
      </c>
      <c r="E80" s="4" t="s">
        <v>2</v>
      </c>
      <c r="F80" s="7" t="s">
        <v>0</v>
      </c>
      <c r="G80" s="55" t="s">
        <v>5</v>
      </c>
      <c r="H80" s="55" t="s">
        <v>9</v>
      </c>
    </row>
    <row r="81" spans="1:8" ht="52.9" customHeight="1" x14ac:dyDescent="0.75">
      <c r="B81" s="75"/>
      <c r="C81" s="76" t="s">
        <v>111</v>
      </c>
      <c r="D81" s="10">
        <v>1</v>
      </c>
      <c r="E81" s="82"/>
      <c r="F81" s="41">
        <f>IF(E81="ja",D81,0)</f>
        <v>0</v>
      </c>
      <c r="G81" s="59">
        <f>MAX(F81:F81)</f>
        <v>0</v>
      </c>
      <c r="H81" s="59">
        <f>MAX(D81:D81)</f>
        <v>1</v>
      </c>
    </row>
    <row r="82" spans="1:8" ht="43.9" customHeight="1" x14ac:dyDescent="0.75">
      <c r="B82" s="61"/>
      <c r="C82" s="65" t="s">
        <v>52</v>
      </c>
      <c r="D82" s="10">
        <v>2</v>
      </c>
      <c r="E82" s="82"/>
      <c r="F82" s="41">
        <f t="shared" ref="F82:F83" si="11">IF(E82="ja",D82,0)</f>
        <v>0</v>
      </c>
      <c r="G82" s="59">
        <f>MAX(F82:F82)</f>
        <v>0</v>
      </c>
      <c r="H82" s="59">
        <f>MAX(D82:D82)</f>
        <v>2</v>
      </c>
    </row>
    <row r="83" spans="1:8" ht="34.15" customHeight="1" x14ac:dyDescent="0.75">
      <c r="B83" s="62"/>
      <c r="C83" s="66" t="s">
        <v>112</v>
      </c>
      <c r="D83" s="10">
        <v>1</v>
      </c>
      <c r="E83" s="82"/>
      <c r="F83" s="41">
        <f t="shared" si="11"/>
        <v>0</v>
      </c>
      <c r="G83" s="59">
        <f>MAX(F83:F83)</f>
        <v>0</v>
      </c>
      <c r="H83" s="59">
        <f>MAX(D83:D83)</f>
        <v>1</v>
      </c>
    </row>
    <row r="84" spans="1:8" x14ac:dyDescent="0.75">
      <c r="A84" s="21"/>
      <c r="C84" s="1" t="s">
        <v>13</v>
      </c>
      <c r="D84" s="3"/>
      <c r="E84" s="5"/>
      <c r="F84" s="12"/>
      <c r="G84" s="63">
        <f>SUM(G81:G83)</f>
        <v>0</v>
      </c>
      <c r="H84" s="63">
        <f>SUM(H81:H83)</f>
        <v>4</v>
      </c>
    </row>
    <row r="85" spans="1:8" x14ac:dyDescent="0.75">
      <c r="A85" s="21"/>
      <c r="C85" s="13"/>
    </row>
    <row r="86" spans="1:8" ht="29.5" x14ac:dyDescent="0.75">
      <c r="A86" s="21"/>
      <c r="B86" s="4" t="s">
        <v>14</v>
      </c>
      <c r="C86" s="54" t="s">
        <v>53</v>
      </c>
      <c r="D86" s="4" t="s">
        <v>0</v>
      </c>
      <c r="E86" s="4" t="s">
        <v>2</v>
      </c>
      <c r="F86" s="7" t="s">
        <v>0</v>
      </c>
      <c r="G86" s="55" t="s">
        <v>5</v>
      </c>
      <c r="H86" s="55" t="s">
        <v>9</v>
      </c>
    </row>
    <row r="87" spans="1:8" ht="44.25" x14ac:dyDescent="0.75">
      <c r="A87" s="21"/>
      <c r="B87" s="17"/>
      <c r="C87" s="20" t="s">
        <v>113</v>
      </c>
      <c r="D87" s="10">
        <v>1</v>
      </c>
      <c r="E87" s="82"/>
      <c r="F87" s="41">
        <f>IF(E87="ja",D87,0)</f>
        <v>0</v>
      </c>
      <c r="G87" s="94">
        <f>MAX(F87:F90)</f>
        <v>0</v>
      </c>
      <c r="H87" s="94">
        <f>MAX(D87:D90)</f>
        <v>5</v>
      </c>
    </row>
    <row r="88" spans="1:8" ht="59" x14ac:dyDescent="0.75">
      <c r="A88" s="21"/>
      <c r="B88" s="15"/>
      <c r="C88" s="65" t="s">
        <v>118</v>
      </c>
      <c r="D88" s="10">
        <v>2</v>
      </c>
      <c r="E88" s="82"/>
      <c r="F88" s="41">
        <f t="shared" ref="F88:F90" si="12">IF(E88="ja",D88,0)</f>
        <v>0</v>
      </c>
      <c r="G88" s="94"/>
      <c r="H88" s="94"/>
    </row>
    <row r="89" spans="1:8" ht="44.25" x14ac:dyDescent="0.75">
      <c r="A89" s="21"/>
      <c r="B89" s="15"/>
      <c r="C89" s="65" t="s">
        <v>114</v>
      </c>
      <c r="D89" s="10">
        <v>3</v>
      </c>
      <c r="E89" s="82"/>
      <c r="F89" s="41">
        <f t="shared" si="12"/>
        <v>0</v>
      </c>
      <c r="G89" s="94"/>
      <c r="H89" s="94"/>
    </row>
    <row r="90" spans="1:8" ht="75.650000000000006" customHeight="1" x14ac:dyDescent="0.75">
      <c r="A90" s="21"/>
      <c r="B90" s="15"/>
      <c r="C90" s="65" t="s">
        <v>115</v>
      </c>
      <c r="D90" s="10">
        <v>5</v>
      </c>
      <c r="E90" s="82"/>
      <c r="F90" s="41">
        <f t="shared" si="12"/>
        <v>0</v>
      </c>
      <c r="G90" s="94"/>
      <c r="H90" s="94"/>
    </row>
    <row r="91" spans="1:8" x14ac:dyDescent="0.75">
      <c r="A91" s="21"/>
      <c r="C91" s="1" t="s">
        <v>15</v>
      </c>
      <c r="D91" s="3"/>
      <c r="E91" s="5"/>
      <c r="F91" s="12"/>
      <c r="G91" s="63">
        <f>SUM(G87:G90)</f>
        <v>0</v>
      </c>
      <c r="H91" s="63">
        <f>SUM(H87:H90)</f>
        <v>5</v>
      </c>
    </row>
    <row r="93" spans="1:8" ht="29.5" x14ac:dyDescent="0.75">
      <c r="A93" s="21"/>
      <c r="B93" s="4" t="s">
        <v>16</v>
      </c>
      <c r="C93" s="6" t="s">
        <v>54</v>
      </c>
      <c r="D93" s="4" t="s">
        <v>0</v>
      </c>
      <c r="E93" s="4" t="s">
        <v>2</v>
      </c>
      <c r="F93" s="7" t="s">
        <v>0</v>
      </c>
      <c r="G93" s="55" t="s">
        <v>5</v>
      </c>
      <c r="H93" s="55" t="s">
        <v>9</v>
      </c>
    </row>
    <row r="94" spans="1:8" s="67" customFormat="1" ht="100.5" customHeight="1" x14ac:dyDescent="0.75">
      <c r="B94" s="92"/>
      <c r="C94" s="93" t="s">
        <v>86</v>
      </c>
      <c r="D94" s="90"/>
      <c r="E94" s="90"/>
      <c r="F94" s="91"/>
      <c r="G94" s="91"/>
      <c r="H94" s="91"/>
    </row>
    <row r="95" spans="1:8" ht="29.5" x14ac:dyDescent="0.75">
      <c r="A95" s="21"/>
      <c r="B95" s="60"/>
      <c r="C95" s="77" t="s">
        <v>56</v>
      </c>
      <c r="D95" s="10"/>
      <c r="E95" s="41"/>
      <c r="F95" s="41"/>
      <c r="G95" s="59"/>
      <c r="H95" s="59"/>
    </row>
    <row r="96" spans="1:8" x14ac:dyDescent="0.75">
      <c r="A96" s="21"/>
      <c r="B96" s="61"/>
      <c r="C96" s="78" t="s">
        <v>57</v>
      </c>
      <c r="D96" s="57"/>
      <c r="E96" s="58"/>
      <c r="F96" s="58"/>
      <c r="G96" s="59"/>
      <c r="H96" s="59"/>
    </row>
    <row r="97" spans="2:8" s="67" customFormat="1" x14ac:dyDescent="0.75">
      <c r="B97" s="61"/>
      <c r="C97" s="65" t="s">
        <v>58</v>
      </c>
      <c r="D97" s="45">
        <v>1</v>
      </c>
      <c r="E97" s="83"/>
      <c r="F97" s="72">
        <f t="shared" ref="F97:F103" si="13">IF(E97="ja",D97,0)</f>
        <v>0</v>
      </c>
      <c r="G97" s="59">
        <f t="shared" ref="G97" si="14">MAX(F97:F97)</f>
        <v>0</v>
      </c>
      <c r="H97" s="59">
        <f t="shared" ref="H97" si="15">MAX(D97:D97)</f>
        <v>1</v>
      </c>
    </row>
    <row r="98" spans="2:8" s="67" customFormat="1" x14ac:dyDescent="0.75">
      <c r="B98" s="61"/>
      <c r="C98" s="78" t="s">
        <v>59</v>
      </c>
      <c r="D98" s="57"/>
      <c r="E98" s="58"/>
      <c r="F98" s="58"/>
      <c r="G98" s="59"/>
      <c r="H98" s="59"/>
    </row>
    <row r="99" spans="2:8" s="67" customFormat="1" ht="29.5" x14ac:dyDescent="0.75">
      <c r="B99" s="61"/>
      <c r="C99" s="65" t="s">
        <v>60</v>
      </c>
      <c r="D99" s="57">
        <v>1</v>
      </c>
      <c r="E99" s="83"/>
      <c r="F99" s="72">
        <f t="shared" si="13"/>
        <v>0</v>
      </c>
      <c r="G99" s="59">
        <f t="shared" ref="G99:G103" si="16">MAX(F99:F99)</f>
        <v>0</v>
      </c>
      <c r="H99" s="59">
        <f t="shared" ref="H99:H103" si="17">MAX(D99:D99)</f>
        <v>1</v>
      </c>
    </row>
    <row r="100" spans="2:8" s="67" customFormat="1" ht="29.5" x14ac:dyDescent="0.75">
      <c r="B100" s="61"/>
      <c r="C100" s="65" t="s">
        <v>116</v>
      </c>
      <c r="D100" s="57">
        <v>1</v>
      </c>
      <c r="E100" s="83"/>
      <c r="F100" s="72">
        <f t="shared" si="13"/>
        <v>0</v>
      </c>
      <c r="G100" s="59">
        <f t="shared" si="16"/>
        <v>0</v>
      </c>
      <c r="H100" s="59">
        <f t="shared" si="17"/>
        <v>1</v>
      </c>
    </row>
    <row r="101" spans="2:8" s="67" customFormat="1" x14ac:dyDescent="0.75">
      <c r="B101" s="61"/>
      <c r="C101" s="65" t="s">
        <v>119</v>
      </c>
      <c r="D101" s="45">
        <v>1</v>
      </c>
      <c r="E101" s="83"/>
      <c r="F101" s="72">
        <f t="shared" si="13"/>
        <v>0</v>
      </c>
      <c r="G101" s="59">
        <f t="shared" si="16"/>
        <v>0</v>
      </c>
      <c r="H101" s="59">
        <f t="shared" si="17"/>
        <v>1</v>
      </c>
    </row>
    <row r="102" spans="2:8" s="67" customFormat="1" x14ac:dyDescent="0.75">
      <c r="B102" s="61"/>
      <c r="C102" s="65" t="s">
        <v>61</v>
      </c>
      <c r="D102" s="45">
        <v>1</v>
      </c>
      <c r="E102" s="83"/>
      <c r="F102" s="72">
        <f t="shared" si="13"/>
        <v>0</v>
      </c>
      <c r="G102" s="59">
        <f t="shared" si="16"/>
        <v>0</v>
      </c>
      <c r="H102" s="59">
        <f t="shared" si="17"/>
        <v>1</v>
      </c>
    </row>
    <row r="103" spans="2:8" s="67" customFormat="1" ht="29.5" x14ac:dyDescent="0.75">
      <c r="B103" s="61"/>
      <c r="C103" s="65" t="s">
        <v>117</v>
      </c>
      <c r="D103" s="45">
        <v>1</v>
      </c>
      <c r="E103" s="83"/>
      <c r="F103" s="72">
        <f t="shared" si="13"/>
        <v>0</v>
      </c>
      <c r="G103" s="59">
        <f t="shared" si="16"/>
        <v>0</v>
      </c>
      <c r="H103" s="59">
        <f t="shared" si="17"/>
        <v>1</v>
      </c>
    </row>
    <row r="104" spans="2:8" s="67" customFormat="1" x14ac:dyDescent="0.75">
      <c r="B104" s="61"/>
      <c r="C104" s="78" t="s">
        <v>62</v>
      </c>
      <c r="D104" s="57"/>
      <c r="E104" s="58"/>
      <c r="F104" s="58"/>
      <c r="G104" s="59"/>
      <c r="H104" s="59"/>
    </row>
    <row r="105" spans="2:8" s="67" customFormat="1" x14ac:dyDescent="0.75">
      <c r="B105" s="61"/>
      <c r="C105" s="65" t="s">
        <v>63</v>
      </c>
      <c r="D105" s="45">
        <v>1</v>
      </c>
      <c r="E105" s="83"/>
      <c r="F105" s="72">
        <f t="shared" ref="F105:F112" si="18">IF(E105="ja",D105,0)</f>
        <v>0</v>
      </c>
      <c r="G105" s="59">
        <f>MAX(F105:F105)</f>
        <v>0</v>
      </c>
      <c r="H105" s="59">
        <f>MAX(D105:D105)</f>
        <v>1</v>
      </c>
    </row>
    <row r="106" spans="2:8" s="67" customFormat="1" x14ac:dyDescent="0.75">
      <c r="B106" s="61"/>
      <c r="C106" s="78" t="s">
        <v>91</v>
      </c>
      <c r="D106" s="57"/>
      <c r="E106" s="58"/>
      <c r="F106" s="58"/>
      <c r="G106" s="59"/>
      <c r="H106" s="59"/>
    </row>
    <row r="107" spans="2:8" s="67" customFormat="1" x14ac:dyDescent="0.75">
      <c r="B107" s="61"/>
      <c r="C107" s="65" t="s">
        <v>64</v>
      </c>
      <c r="D107" s="45">
        <v>1</v>
      </c>
      <c r="E107" s="83"/>
      <c r="F107" s="72">
        <f t="shared" si="18"/>
        <v>0</v>
      </c>
      <c r="G107" s="59">
        <f>MAX(F107:F107)</f>
        <v>0</v>
      </c>
      <c r="H107" s="59">
        <f>MAX(D107:D107)</f>
        <v>1</v>
      </c>
    </row>
    <row r="108" spans="2:8" s="67" customFormat="1" ht="29.5" x14ac:dyDescent="0.75">
      <c r="B108" s="61"/>
      <c r="C108" s="65" t="s">
        <v>88</v>
      </c>
      <c r="D108" s="45">
        <v>1</v>
      </c>
      <c r="E108" s="83"/>
      <c r="F108" s="72">
        <f t="shared" si="18"/>
        <v>0</v>
      </c>
      <c r="G108" s="59">
        <f>MAX(F108:F108)</f>
        <v>0</v>
      </c>
      <c r="H108" s="59">
        <f>MAX(D108:D108)</f>
        <v>1</v>
      </c>
    </row>
    <row r="109" spans="2:8" s="67" customFormat="1" ht="29.5" x14ac:dyDescent="0.75">
      <c r="B109" s="61"/>
      <c r="C109" s="65" t="s">
        <v>87</v>
      </c>
      <c r="D109" s="45">
        <v>1</v>
      </c>
      <c r="E109" s="83"/>
      <c r="F109" s="72">
        <f t="shared" si="18"/>
        <v>0</v>
      </c>
      <c r="G109" s="59">
        <f>MAX(F109:F109)</f>
        <v>0</v>
      </c>
      <c r="H109" s="59">
        <f>MAX(D109:D109)</f>
        <v>1</v>
      </c>
    </row>
    <row r="110" spans="2:8" s="67" customFormat="1" x14ac:dyDescent="0.75">
      <c r="B110" s="61"/>
      <c r="C110" s="78" t="s">
        <v>65</v>
      </c>
      <c r="D110" s="57"/>
      <c r="E110" s="58"/>
      <c r="F110" s="58"/>
      <c r="G110" s="59"/>
      <c r="H110" s="59"/>
    </row>
    <row r="111" spans="2:8" s="67" customFormat="1" ht="32.25" customHeight="1" x14ac:dyDescent="0.75">
      <c r="B111" s="61"/>
      <c r="C111" s="65" t="s">
        <v>89</v>
      </c>
      <c r="D111" s="45">
        <v>1</v>
      </c>
      <c r="E111" s="83"/>
      <c r="F111" s="72">
        <f t="shared" si="18"/>
        <v>0</v>
      </c>
      <c r="G111" s="59">
        <f>MAX(F111:F111)</f>
        <v>0</v>
      </c>
      <c r="H111" s="59">
        <f>MAX(D111:D111)</f>
        <v>1</v>
      </c>
    </row>
    <row r="112" spans="2:8" s="67" customFormat="1" ht="37.5" customHeight="1" x14ac:dyDescent="0.75">
      <c r="B112" s="61"/>
      <c r="C112" s="65" t="s">
        <v>66</v>
      </c>
      <c r="D112" s="45">
        <v>1</v>
      </c>
      <c r="E112" s="83"/>
      <c r="F112" s="72">
        <f t="shared" si="18"/>
        <v>0</v>
      </c>
      <c r="G112" s="59">
        <f>MAX(F112:F112)</f>
        <v>0</v>
      </c>
      <c r="H112" s="59">
        <f>MAX(D112:D112)</f>
        <v>1</v>
      </c>
    </row>
    <row r="113" spans="1:8" s="67" customFormat="1" x14ac:dyDescent="0.75">
      <c r="B113" s="61"/>
      <c r="C113" s="78" t="s">
        <v>67</v>
      </c>
      <c r="D113" s="57"/>
      <c r="E113" s="58"/>
      <c r="F113" s="58"/>
      <c r="G113" s="59"/>
      <c r="H113" s="59"/>
    </row>
    <row r="114" spans="1:8" s="67" customFormat="1" ht="44.25" x14ac:dyDescent="0.75">
      <c r="B114" s="61"/>
      <c r="C114" s="79" t="s">
        <v>92</v>
      </c>
      <c r="D114" s="45">
        <v>1</v>
      </c>
      <c r="E114" s="83"/>
      <c r="F114" s="72">
        <f t="shared" ref="F114:F115" si="19">IF(E114="ja",D114,0)</f>
        <v>0</v>
      </c>
      <c r="G114" s="59">
        <f>MAX(F114:F114)</f>
        <v>0</v>
      </c>
      <c r="H114" s="59">
        <f>MAX(D114:D114)</f>
        <v>1</v>
      </c>
    </row>
    <row r="115" spans="1:8" s="67" customFormat="1" x14ac:dyDescent="0.75">
      <c r="B115" s="61"/>
      <c r="C115" s="79" t="s">
        <v>90</v>
      </c>
      <c r="D115" s="45">
        <v>1</v>
      </c>
      <c r="E115" s="83"/>
      <c r="F115" s="72">
        <f t="shared" si="19"/>
        <v>0</v>
      </c>
      <c r="G115" s="59">
        <f>MAX(F115:F115)</f>
        <v>0</v>
      </c>
      <c r="H115" s="59">
        <f>MAX(D115:D115)</f>
        <v>1</v>
      </c>
    </row>
    <row r="116" spans="1:8" s="67" customFormat="1" x14ac:dyDescent="0.75">
      <c r="B116" s="61"/>
      <c r="C116" s="78" t="s">
        <v>68</v>
      </c>
      <c r="D116" s="57"/>
      <c r="E116" s="58"/>
      <c r="F116" s="58"/>
      <c r="G116" s="59"/>
      <c r="H116" s="59"/>
    </row>
    <row r="117" spans="1:8" s="67" customFormat="1" ht="29.5" x14ac:dyDescent="0.75">
      <c r="B117" s="61"/>
      <c r="C117" s="79" t="s">
        <v>82</v>
      </c>
      <c r="D117" s="45">
        <v>1</v>
      </c>
      <c r="E117" s="83"/>
      <c r="F117" s="72">
        <f t="shared" ref="F117:F120" si="20">IF(E117="ja",D117,0)</f>
        <v>0</v>
      </c>
      <c r="G117" s="94">
        <f>MAX(F117:F120)</f>
        <v>0</v>
      </c>
      <c r="H117" s="94">
        <f>MAX(D117:D120)</f>
        <v>7</v>
      </c>
    </row>
    <row r="118" spans="1:8" s="67" customFormat="1" ht="29.5" x14ac:dyDescent="0.75">
      <c r="B118" s="61"/>
      <c r="C118" s="79" t="s">
        <v>83</v>
      </c>
      <c r="D118" s="45">
        <v>3</v>
      </c>
      <c r="E118" s="83"/>
      <c r="F118" s="72">
        <f t="shared" si="20"/>
        <v>0</v>
      </c>
      <c r="G118" s="94"/>
      <c r="H118" s="94"/>
    </row>
    <row r="119" spans="1:8" s="67" customFormat="1" ht="29.5" x14ac:dyDescent="0.75">
      <c r="B119" s="61"/>
      <c r="C119" s="79" t="s">
        <v>84</v>
      </c>
      <c r="D119" s="45">
        <v>5</v>
      </c>
      <c r="E119" s="83"/>
      <c r="F119" s="72">
        <f t="shared" si="20"/>
        <v>0</v>
      </c>
      <c r="G119" s="94"/>
      <c r="H119" s="94"/>
    </row>
    <row r="120" spans="1:8" s="67" customFormat="1" ht="29.5" x14ac:dyDescent="0.75">
      <c r="B120" s="61"/>
      <c r="C120" s="79" t="s">
        <v>85</v>
      </c>
      <c r="D120" s="45">
        <v>7</v>
      </c>
      <c r="E120" s="83"/>
      <c r="F120" s="72">
        <f t="shared" si="20"/>
        <v>0</v>
      </c>
      <c r="G120" s="94"/>
      <c r="H120" s="94"/>
    </row>
    <row r="121" spans="1:8" s="67" customFormat="1" x14ac:dyDescent="0.75">
      <c r="B121" s="61"/>
      <c r="C121" s="78" t="s">
        <v>69</v>
      </c>
      <c r="D121" s="57"/>
      <c r="E121" s="58"/>
      <c r="F121" s="58"/>
      <c r="G121" s="59"/>
      <c r="H121" s="59"/>
    </row>
    <row r="122" spans="1:8" s="67" customFormat="1" ht="39.75" customHeight="1" x14ac:dyDescent="0.75">
      <c r="B122" s="61"/>
      <c r="C122" s="79" t="s">
        <v>70</v>
      </c>
      <c r="D122" s="45">
        <v>5</v>
      </c>
      <c r="E122" s="83"/>
      <c r="F122" s="72">
        <f t="shared" ref="F122:F123" si="21">IF(E122="ja",D122,0)</f>
        <v>0</v>
      </c>
      <c r="G122" s="59">
        <f>MAX(F122:F122)</f>
        <v>0</v>
      </c>
      <c r="H122" s="59">
        <f>MAX(D122:D122)</f>
        <v>5</v>
      </c>
    </row>
    <row r="123" spans="1:8" s="67" customFormat="1" ht="49.5" customHeight="1" x14ac:dyDescent="0.75">
      <c r="B123" s="61"/>
      <c r="C123" s="79" t="s">
        <v>71</v>
      </c>
      <c r="D123" s="45">
        <v>3</v>
      </c>
      <c r="E123" s="83"/>
      <c r="F123" s="72">
        <f t="shared" si="21"/>
        <v>0</v>
      </c>
      <c r="G123" s="59">
        <f>MAX(F123:F123)</f>
        <v>0</v>
      </c>
      <c r="H123" s="59">
        <f>MAX(D123:D123)</f>
        <v>3</v>
      </c>
    </row>
    <row r="124" spans="1:8" s="67" customFormat="1" ht="121.5" customHeight="1" x14ac:dyDescent="0.75">
      <c r="B124" s="62"/>
      <c r="C124" s="84" t="s">
        <v>72</v>
      </c>
      <c r="D124" s="57"/>
      <c r="E124" s="58"/>
      <c r="F124" s="58"/>
      <c r="G124" s="59"/>
      <c r="H124" s="59"/>
    </row>
    <row r="125" spans="1:8" x14ac:dyDescent="0.75">
      <c r="A125" s="21"/>
      <c r="C125" s="1" t="s">
        <v>17</v>
      </c>
      <c r="D125" s="3"/>
      <c r="E125" s="5"/>
      <c r="F125" s="12"/>
      <c r="G125" s="63">
        <f>SUM(G95:G124)</f>
        <v>0</v>
      </c>
      <c r="H125" s="63">
        <f>SUM(H95:H124)</f>
        <v>29</v>
      </c>
    </row>
    <row r="126" spans="1:8" x14ac:dyDescent="0.75">
      <c r="A126" s="21"/>
      <c r="D126" s="19"/>
    </row>
    <row r="127" spans="1:8" ht="29.5" x14ac:dyDescent="0.75">
      <c r="A127" s="21"/>
      <c r="B127" s="4" t="s">
        <v>18</v>
      </c>
      <c r="C127" s="54" t="s">
        <v>55</v>
      </c>
      <c r="D127" s="4" t="s">
        <v>0</v>
      </c>
      <c r="E127" s="4" t="s">
        <v>2</v>
      </c>
      <c r="F127" s="7" t="s">
        <v>0</v>
      </c>
      <c r="G127" s="55" t="s">
        <v>5</v>
      </c>
      <c r="H127" s="55" t="s">
        <v>9</v>
      </c>
    </row>
    <row r="128" spans="1:8" ht="51" customHeight="1" x14ac:dyDescent="0.75">
      <c r="A128" s="21"/>
      <c r="B128" s="62"/>
      <c r="C128" s="66" t="s">
        <v>81</v>
      </c>
      <c r="D128" s="87">
        <v>2</v>
      </c>
      <c r="E128" s="82"/>
      <c r="F128" s="88">
        <f>IF(E128="ja",D128,0)</f>
        <v>0</v>
      </c>
      <c r="G128" s="89">
        <f>MAX(F128:F128)</f>
        <v>0</v>
      </c>
      <c r="H128" s="89">
        <f>MAX(D128:D128)</f>
        <v>2</v>
      </c>
    </row>
    <row r="129" spans="1:8" x14ac:dyDescent="0.75">
      <c r="A129" s="21"/>
      <c r="C129" s="1" t="s">
        <v>19</v>
      </c>
      <c r="D129" s="3"/>
      <c r="E129" s="10"/>
      <c r="F129" s="12"/>
      <c r="G129" s="63">
        <f>SUM(G128:G128)</f>
        <v>0</v>
      </c>
      <c r="H129" s="63">
        <f>SUM(H128:H128)</f>
        <v>2</v>
      </c>
    </row>
    <row r="130" spans="1:8" x14ac:dyDescent="0.75">
      <c r="A130" s="21"/>
      <c r="C130" s="13"/>
    </row>
    <row r="131" spans="1:8" x14ac:dyDescent="0.75">
      <c r="A131" s="21"/>
      <c r="C131" s="13"/>
    </row>
    <row r="132" spans="1:8" x14ac:dyDescent="0.75">
      <c r="A132" s="21"/>
      <c r="C132" s="16"/>
    </row>
    <row r="133" spans="1:8" x14ac:dyDescent="0.75">
      <c r="A133" s="21"/>
      <c r="C133" s="16"/>
    </row>
    <row r="134" spans="1:8" x14ac:dyDescent="0.75">
      <c r="A134" s="21"/>
      <c r="C134" s="16"/>
    </row>
    <row r="135" spans="1:8" x14ac:dyDescent="0.75">
      <c r="A135" s="21"/>
      <c r="C135" s="16"/>
    </row>
    <row r="136" spans="1:8" x14ac:dyDescent="0.75">
      <c r="A136" s="21"/>
      <c r="C136" s="16"/>
    </row>
  </sheetData>
  <sheetProtection algorithmName="SHA-512" hashValue="B9M+TYZk8z1vtyjKqo6hrSNsb28scJHmHzBxTqZkUBD+C9VC931cediTSRo5U2gyzCD8PJQ2gGIO/C4GuWXibA==" saltValue="tiWcwwkEXrQ94VVNhKWVTA==" spinCount="100000" sheet="1" formatColumns="0" formatRows="0"/>
  <mergeCells count="34">
    <mergeCell ref="B5:C5"/>
    <mergeCell ref="D14:E14"/>
    <mergeCell ref="G39:G40"/>
    <mergeCell ref="H39:H40"/>
    <mergeCell ref="G48:G49"/>
    <mergeCell ref="H48:H49"/>
    <mergeCell ref="G22:G23"/>
    <mergeCell ref="H22:H23"/>
    <mergeCell ref="G24:G26"/>
    <mergeCell ref="H24:H26"/>
    <mergeCell ref="G28:G30"/>
    <mergeCell ref="H28:H30"/>
    <mergeCell ref="G60:G63"/>
    <mergeCell ref="H60:H63"/>
    <mergeCell ref="G32:G34"/>
    <mergeCell ref="H32:H34"/>
    <mergeCell ref="G36:G37"/>
    <mergeCell ref="H36:H37"/>
    <mergeCell ref="G45:G46"/>
    <mergeCell ref="H45:H46"/>
    <mergeCell ref="G54:G58"/>
    <mergeCell ref="H54:H58"/>
    <mergeCell ref="G51:G52"/>
    <mergeCell ref="H51:H52"/>
    <mergeCell ref="G117:G120"/>
    <mergeCell ref="H117:H120"/>
    <mergeCell ref="G65:G68"/>
    <mergeCell ref="H65:H68"/>
    <mergeCell ref="G72:G73"/>
    <mergeCell ref="H72:H73"/>
    <mergeCell ref="G76:G77"/>
    <mergeCell ref="H76:H77"/>
    <mergeCell ref="G87:G90"/>
    <mergeCell ref="H87:H90"/>
  </mergeCells>
  <dataValidations count="1">
    <dataValidation type="list" allowBlank="1" showInputMessage="1" showErrorMessage="1" sqref="E128 E18:E26 E28:E30 E32:E34 E36:E37 E39:E40 E75:E77 E122:E123 E99:E103 E105 E107:E109 E111:E112 E114:E115 E117:E120 E65:E68 E60:E63 E48:E49 E51:E52 E54:E58 E45:E46 E87:E90 E97 E81:E83 E72:E73" xr:uid="{00000000-0002-0000-0000-000000000000}">
      <formula1>Auswahljn2</formula1>
    </dataValidation>
  </dataValidations>
  <pageMargins left="0.7" right="0.7" top="0.75" bottom="0.7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5</vt:i4>
      </vt:variant>
    </vt:vector>
  </HeadingPairs>
  <TitlesOfParts>
    <vt:vector size="6" baseType="lpstr">
      <vt:lpstr>Jobbörse</vt:lpstr>
      <vt:lpstr>Auswahl</vt:lpstr>
      <vt:lpstr>Auswahl1</vt:lpstr>
      <vt:lpstr>Auswahljn</vt:lpstr>
      <vt:lpstr>Auswahljn2</vt:lpstr>
      <vt:lpstr>Jobbörse!Druckbereich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2026-05-12T11:48:49Z</dcterms:modified>
</cp:coreProperties>
</file>